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31AAC84D-A894-4D00-A588-D549B82F1B43}" xr6:coauthVersionLast="36"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Monthly Budget" sheetId="3" r:id="rId3"/>
    <sheet name="Resource Plan" sheetId="4" r:id="rId4"/>
    <sheet name="Instructions" sheetId="5" r:id="rId5"/>
    <sheet name="Lists" sheetId="6" state="hidden" r:id="rId6"/>
  </sheets>
  <calcPr calcId="179021"/>
</workbook>
</file>

<file path=xl/calcChain.xml><?xml version="1.0" encoding="utf-8"?>
<calcChain xmlns="http://schemas.openxmlformats.org/spreadsheetml/2006/main">
  <c r="I15" i="4" l="1"/>
  <c r="H15" i="4"/>
  <c r="G15" i="4"/>
  <c r="F15" i="4"/>
  <c r="E15" i="4"/>
  <c r="D15" i="4"/>
  <c r="I14" i="4"/>
  <c r="H14" i="4"/>
  <c r="G14" i="4"/>
  <c r="F14" i="4"/>
  <c r="E14" i="4"/>
  <c r="D14" i="4"/>
  <c r="I13" i="4"/>
  <c r="H13" i="4"/>
  <c r="G13" i="4"/>
  <c r="F13" i="4"/>
  <c r="E13" i="4"/>
  <c r="D13" i="4"/>
  <c r="I12" i="4"/>
  <c r="H12" i="4"/>
  <c r="G12" i="4"/>
  <c r="F12" i="4"/>
  <c r="E12" i="4"/>
  <c r="D12" i="4"/>
  <c r="I11" i="4"/>
  <c r="H11" i="4"/>
  <c r="G11" i="4"/>
  <c r="F11" i="4"/>
  <c r="E11" i="4"/>
  <c r="D11" i="4"/>
  <c r="I10" i="4"/>
  <c r="H10" i="4"/>
  <c r="G10" i="4"/>
  <c r="F10" i="4"/>
  <c r="E10" i="4"/>
  <c r="D10" i="4"/>
  <c r="I9" i="4"/>
  <c r="H9" i="4"/>
  <c r="G9" i="4"/>
  <c r="F9" i="4"/>
  <c r="E9" i="4"/>
  <c r="D9" i="4"/>
  <c r="I8" i="4"/>
  <c r="H8" i="4"/>
  <c r="G8" i="4"/>
  <c r="F8" i="4"/>
  <c r="E8" i="4"/>
  <c r="D8" i="4"/>
  <c r="I7" i="4"/>
  <c r="H7" i="4"/>
  <c r="G7" i="4"/>
  <c r="F7" i="4"/>
  <c r="E7" i="4"/>
  <c r="D7" i="4"/>
  <c r="D12" i="3"/>
  <c r="I12" i="3" s="1"/>
  <c r="C12" i="3"/>
  <c r="E12" i="3" s="1"/>
  <c r="D11" i="3"/>
  <c r="I11" i="3" s="1"/>
  <c r="C11" i="3"/>
  <c r="E11" i="3" s="1"/>
  <c r="I10" i="3"/>
  <c r="E10" i="3"/>
  <c r="D10" i="3"/>
  <c r="C10" i="3"/>
  <c r="D9" i="3"/>
  <c r="G12" i="3" s="1"/>
  <c r="H12" i="3" s="1"/>
  <c r="C9" i="3"/>
  <c r="E9" i="3" s="1"/>
  <c r="G8" i="3"/>
  <c r="H8" i="3" s="1"/>
  <c r="D8" i="3"/>
  <c r="I8" i="3" s="1"/>
  <c r="C8" i="3"/>
  <c r="F11" i="3" s="1"/>
  <c r="F7" i="3"/>
  <c r="D7" i="3"/>
  <c r="G9" i="3" s="1"/>
  <c r="H9" i="3" s="1"/>
  <c r="C7" i="3"/>
  <c r="C14" i="3" s="1"/>
  <c r="J40" i="2"/>
  <c r="J39" i="2"/>
  <c r="J38" i="2"/>
  <c r="J37" i="2"/>
  <c r="J36" i="2"/>
  <c r="J35" i="2"/>
  <c r="J34" i="2"/>
  <c r="J33" i="2"/>
  <c r="J32" i="2"/>
  <c r="J31" i="2"/>
  <c r="J30" i="2"/>
  <c r="J29" i="2"/>
  <c r="J28" i="2"/>
  <c r="J27" i="2"/>
  <c r="J26" i="2"/>
  <c r="J25" i="2"/>
  <c r="J24" i="2"/>
  <c r="J23" i="2"/>
  <c r="J22" i="2"/>
  <c r="J21" i="2"/>
  <c r="J20" i="2"/>
  <c r="J19" i="2"/>
  <c r="J18" i="2"/>
  <c r="J17" i="2"/>
  <c r="J16" i="2"/>
  <c r="F47" i="1"/>
  <c r="F46" i="1"/>
  <c r="F45" i="1"/>
  <c r="F44" i="1"/>
  <c r="C44" i="1"/>
  <c r="F43" i="1"/>
  <c r="C43" i="1"/>
  <c r="F42" i="1"/>
  <c r="C42" i="1"/>
  <c r="F41" i="1"/>
  <c r="C41" i="1"/>
  <c r="F40" i="1"/>
  <c r="C40" i="1"/>
  <c r="K36" i="1"/>
  <c r="J36" i="1"/>
  <c r="L36" i="1" s="1"/>
  <c r="I36" i="1"/>
  <c r="H36" i="1"/>
  <c r="G36" i="1"/>
  <c r="F36" i="1"/>
  <c r="E36" i="1"/>
  <c r="D36" i="1"/>
  <c r="C36" i="1"/>
  <c r="B36" i="1"/>
  <c r="K35" i="1"/>
  <c r="J35" i="1"/>
  <c r="I35" i="1"/>
  <c r="L35" i="1" s="1"/>
  <c r="H35" i="1"/>
  <c r="G35" i="1"/>
  <c r="F35" i="1"/>
  <c r="E35" i="1"/>
  <c r="D35" i="1"/>
  <c r="C35" i="1"/>
  <c r="B35" i="1"/>
  <c r="L34" i="1"/>
  <c r="K34" i="1"/>
  <c r="J34" i="1"/>
  <c r="I34" i="1"/>
  <c r="H34" i="1"/>
  <c r="G34" i="1"/>
  <c r="F34" i="1"/>
  <c r="E34" i="1"/>
  <c r="D34" i="1"/>
  <c r="C34" i="1"/>
  <c r="B34" i="1"/>
  <c r="L33" i="1"/>
  <c r="K33" i="1"/>
  <c r="J33" i="1"/>
  <c r="I33" i="1"/>
  <c r="H33" i="1"/>
  <c r="G33" i="1"/>
  <c r="F33" i="1"/>
  <c r="E33" i="1"/>
  <c r="D33" i="1"/>
  <c r="C33" i="1"/>
  <c r="B33" i="1"/>
  <c r="K32" i="1"/>
  <c r="J32" i="1"/>
  <c r="L32" i="1" s="1"/>
  <c r="I32" i="1"/>
  <c r="H32" i="1"/>
  <c r="G32" i="1"/>
  <c r="F32" i="1"/>
  <c r="E32" i="1"/>
  <c r="D32" i="1"/>
  <c r="C32" i="1"/>
  <c r="B32" i="1"/>
  <c r="K31" i="1"/>
  <c r="J31" i="1"/>
  <c r="I31" i="1"/>
  <c r="L31" i="1" s="1"/>
  <c r="H31" i="1"/>
  <c r="G31" i="1"/>
  <c r="F31" i="1"/>
  <c r="E31" i="1"/>
  <c r="D31" i="1"/>
  <c r="C31" i="1"/>
  <c r="B31" i="1"/>
  <c r="L30" i="1"/>
  <c r="K30" i="1"/>
  <c r="J30" i="1"/>
  <c r="I30" i="1"/>
  <c r="H30" i="1"/>
  <c r="G30" i="1"/>
  <c r="F30" i="1"/>
  <c r="E30" i="1"/>
  <c r="D30" i="1"/>
  <c r="C30" i="1"/>
  <c r="B30" i="1"/>
  <c r="L29" i="1"/>
  <c r="K29" i="1"/>
  <c r="J29" i="1"/>
  <c r="I29" i="1"/>
  <c r="H29" i="1"/>
  <c r="G29" i="1"/>
  <c r="F29" i="1"/>
  <c r="E29" i="1"/>
  <c r="D29" i="1"/>
  <c r="C29" i="1"/>
  <c r="B29" i="1"/>
  <c r="K28" i="1"/>
  <c r="J28" i="1"/>
  <c r="L28" i="1" s="1"/>
  <c r="I28" i="1"/>
  <c r="H28" i="1"/>
  <c r="G28" i="1"/>
  <c r="F28" i="1"/>
  <c r="E28" i="1"/>
  <c r="D28" i="1"/>
  <c r="C28" i="1"/>
  <c r="B28" i="1"/>
  <c r="K27" i="1"/>
  <c r="J27" i="1"/>
  <c r="I27" i="1"/>
  <c r="L27" i="1" s="1"/>
  <c r="H27" i="1"/>
  <c r="G27" i="1"/>
  <c r="F27" i="1"/>
  <c r="E27" i="1"/>
  <c r="D27" i="1"/>
  <c r="C27" i="1"/>
  <c r="B27" i="1"/>
  <c r="L26" i="1"/>
  <c r="K26" i="1"/>
  <c r="J26" i="1"/>
  <c r="I26" i="1"/>
  <c r="H26" i="1"/>
  <c r="G26" i="1"/>
  <c r="F26" i="1"/>
  <c r="E26" i="1"/>
  <c r="D26" i="1"/>
  <c r="C26" i="1"/>
  <c r="B26" i="1"/>
  <c r="L25" i="1"/>
  <c r="K25" i="1"/>
  <c r="J25" i="1"/>
  <c r="I25" i="1"/>
  <c r="H25" i="1"/>
  <c r="G25" i="1"/>
  <c r="F25" i="1"/>
  <c r="E25" i="1"/>
  <c r="D25" i="1"/>
  <c r="C25" i="1"/>
  <c r="B25" i="1"/>
  <c r="K24" i="1"/>
  <c r="J24" i="1"/>
  <c r="L24" i="1" s="1"/>
  <c r="I24" i="1"/>
  <c r="H24" i="1"/>
  <c r="G24" i="1"/>
  <c r="F24" i="1"/>
  <c r="E24" i="1"/>
  <c r="D24" i="1"/>
  <c r="C24" i="1"/>
  <c r="B24" i="1"/>
  <c r="K23" i="1"/>
  <c r="J23" i="1"/>
  <c r="I23" i="1"/>
  <c r="L23" i="1" s="1"/>
  <c r="H23" i="1"/>
  <c r="G23" i="1"/>
  <c r="F23" i="1"/>
  <c r="E23" i="1"/>
  <c r="D23" i="1"/>
  <c r="C23" i="1"/>
  <c r="B23" i="1"/>
  <c r="L22" i="1"/>
  <c r="K22" i="1"/>
  <c r="J22" i="1"/>
  <c r="I22" i="1"/>
  <c r="H22" i="1"/>
  <c r="G22" i="1"/>
  <c r="F22" i="1"/>
  <c r="E22" i="1"/>
  <c r="D22" i="1"/>
  <c r="C22" i="1"/>
  <c r="B22" i="1"/>
  <c r="H13" i="1"/>
  <c r="E13" i="1"/>
  <c r="M11" i="1"/>
  <c r="J11" i="1"/>
  <c r="G11" i="1"/>
  <c r="C11" i="1"/>
  <c r="J10" i="1"/>
  <c r="B13" i="1" s="1"/>
  <c r="G10" i="1"/>
  <c r="C10" i="1"/>
  <c r="M9" i="1"/>
  <c r="J9" i="1"/>
  <c r="G9" i="1"/>
  <c r="C9" i="1"/>
  <c r="M8" i="1"/>
  <c r="J8" i="1"/>
  <c r="G8" i="1"/>
  <c r="C8" i="1"/>
  <c r="M7" i="1"/>
  <c r="J7" i="1"/>
  <c r="K13" i="1" s="1"/>
  <c r="G7" i="1"/>
  <c r="C7" i="1"/>
  <c r="D14" i="3" l="1"/>
  <c r="G7" i="3"/>
  <c r="H7" i="3" s="1"/>
  <c r="I9" i="3"/>
  <c r="F10" i="3"/>
  <c r="G11" i="3"/>
  <c r="H11" i="3" s="1"/>
  <c r="E8" i="3"/>
  <c r="F9" i="3"/>
  <c r="G10" i="3"/>
  <c r="H10" i="3" s="1"/>
  <c r="E7" i="3"/>
  <c r="I7" i="3"/>
  <c r="F8" i="3"/>
  <c r="F12" i="3"/>
  <c r="E14"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K6" authorId="0" shapeId="0" xr:uid="{00000000-0006-0000-0100-000001000000}">
      <text>
        <r>
          <rPr>
            <sz val="11"/>
            <color theme="1"/>
            <rFont val="Calibri"/>
            <family val="2"/>
            <scheme val="minor"/>
          </rPr>
          <t>Baseline budget before contingency. Use your approved project budget.</t>
        </r>
      </text>
    </comment>
    <comment ref="K7" authorId="0" shapeId="0" xr:uid="{00000000-0006-0000-0100-000002000000}">
      <text>
        <r>
          <rPr>
            <sz val="11"/>
            <color theme="1"/>
            <rFont val="Calibri"/>
            <family val="2"/>
            <scheme val="minor"/>
          </rPr>
          <t>Contingency reserve applied on top of baseline budget for executive reporting.</t>
        </r>
      </text>
    </comment>
    <comment ref="P15" authorId="0" shapeId="0" xr:uid="{00000000-0006-0000-0100-000003000000}">
      <text>
        <r>
          <rPr>
            <sz val="11"/>
            <color theme="1"/>
            <rFont val="Calibri"/>
            <family val="2"/>
            <scheme val="minor"/>
          </rPr>
          <t>Enter completion as a percentage from 0% to 100%.</t>
        </r>
      </text>
    </comment>
  </commentList>
</comments>
</file>

<file path=xl/sharedStrings.xml><?xml version="1.0" encoding="utf-8"?>
<sst xmlns="http://schemas.openxmlformats.org/spreadsheetml/2006/main" count="317" uniqueCount="157">
  <si>
    <t>Detailed Costed Workplan | Executive Template</t>
  </si>
  <si>
    <t>Live workbook connected to "Data Entry" sheet — update once, report everywhere.</t>
  </si>
  <si>
    <t>Project Profile</t>
  </si>
  <si>
    <t>Governance</t>
  </si>
  <si>
    <t>Cost Snapshot</t>
  </si>
  <si>
    <t>Progress Snapshot</t>
  </si>
  <si>
    <t>Company</t>
  </si>
  <si>
    <t>Project Manager</t>
  </si>
  <si>
    <t>Baseline Budget</t>
  </si>
  <si>
    <t>Activities</t>
  </si>
  <si>
    <t>Project</t>
  </si>
  <si>
    <t>Sponsor</t>
  </si>
  <si>
    <t>Contingency Value</t>
  </si>
  <si>
    <t>Completed</t>
  </si>
  <si>
    <t>Client</t>
  </si>
  <si>
    <t>Version</t>
  </si>
  <si>
    <t>Planned Cost (Activities)</t>
  </si>
  <si>
    <t>In Progress</t>
  </si>
  <si>
    <t>Location</t>
  </si>
  <si>
    <t>Reporting Cycle</t>
  </si>
  <si>
    <t>Actual Cost</t>
  </si>
  <si>
    <t>Overall % Complete</t>
  </si>
  <si>
    <t>Date Range</t>
  </si>
  <si>
    <t>Last Updated</t>
  </si>
  <si>
    <t>Cost Variance</t>
  </si>
  <si>
    <t>Delayed</t>
  </si>
  <si>
    <t>Budget Utilization</t>
  </si>
  <si>
    <t>Schedule Days Planned</t>
  </si>
  <si>
    <t>Avg Activity Completion</t>
  </si>
  <si>
    <t>Contingency Remaining</t>
  </si>
  <si>
    <t>Live Workplan View</t>
  </si>
  <si>
    <t>ID</t>
  </si>
  <si>
    <t>Phase</t>
  </si>
  <si>
    <t>Activity / Deliverable</t>
  </si>
  <si>
    <t>Owner</t>
  </si>
  <si>
    <t>Start</t>
  </si>
  <si>
    <t>End</t>
  </si>
  <si>
    <t>Status</t>
  </si>
  <si>
    <t>Planned Cost</t>
  </si>
  <si>
    <t>% Complete</t>
  </si>
  <si>
    <t>Variance</t>
  </si>
  <si>
    <t>Count</t>
  </si>
  <si>
    <t>Initiation</t>
  </si>
  <si>
    <t>Planning</t>
  </si>
  <si>
    <t>Not Started</t>
  </si>
  <si>
    <t>Design</t>
  </si>
  <si>
    <t>Procurement</t>
  </si>
  <si>
    <t>On Hold</t>
  </si>
  <si>
    <t>Construction</t>
  </si>
  <si>
    <t>Quality</t>
  </si>
  <si>
    <t>Handover</t>
  </si>
  <si>
    <t>Closure</t>
  </si>
  <si>
    <t>PROJECT DATA ENTRY HUB</t>
  </si>
  <si>
    <t>NovaBuild Partners Ltd.</t>
  </si>
  <si>
    <t>Project Sponsor</t>
  </si>
  <si>
    <t>Daniel Mercer</t>
  </si>
  <si>
    <t>Prepared By</t>
  </si>
  <si>
    <t>Project Controls Office</t>
  </si>
  <si>
    <t>Project Name</t>
  </si>
  <si>
    <t>GreenBridge Solar Farm Rollout</t>
  </si>
  <si>
    <t>Lakemont, Westhaven</t>
  </si>
  <si>
    <t>Contingency %</t>
  </si>
  <si>
    <t>v1.0</t>
  </si>
  <si>
    <t>City of Lakemont Energy Authority</t>
  </si>
  <si>
    <t>Project Start</t>
  </si>
  <si>
    <t>Currency</t>
  </si>
  <si>
    <t>USD</t>
  </si>
  <si>
    <t>Amina Okafor</t>
  </si>
  <si>
    <t>Project End</t>
  </si>
  <si>
    <t>Monthly</t>
  </si>
  <si>
    <t>Portfolio</t>
  </si>
  <si>
    <t>Renewable Infrastructure</t>
  </si>
  <si>
    <t>Enter or update project activity data below. All dashboard, budget and resource views update automatically.</t>
  </si>
  <si>
    <t>Department</t>
  </si>
  <si>
    <t>Start Date</t>
  </si>
  <si>
    <t>End Date</t>
  </si>
  <si>
    <t>Duration (Days)</t>
  </si>
  <si>
    <t>Priority</t>
  </si>
  <si>
    <t>Risk</t>
  </si>
  <si>
    <t>Project charter approval</t>
  </si>
  <si>
    <t>PMO</t>
  </si>
  <si>
    <t>Lakemont</t>
  </si>
  <si>
    <t>High</t>
  </si>
  <si>
    <t>Low</t>
  </si>
  <si>
    <t>Stakeholder mapping &amp; kickoff</t>
  </si>
  <si>
    <t>Jonas Reed</t>
  </si>
  <si>
    <t>Site survey and geotechnical review</t>
  </si>
  <si>
    <t>Engineering</t>
  </si>
  <si>
    <t>Priya Nanda</t>
  </si>
  <si>
    <t>Medium</t>
  </si>
  <si>
    <t>Detailed engineering design</t>
  </si>
  <si>
    <t>Marco Silva</t>
  </si>
  <si>
    <t>Riverview</t>
  </si>
  <si>
    <t>Tender package preparation</t>
  </si>
  <si>
    <t>Nora Bennett</t>
  </si>
  <si>
    <t>Panel supplier selection</t>
  </si>
  <si>
    <t>Northgate</t>
  </si>
  <si>
    <t>Inverter procurement</t>
  </si>
  <si>
    <t>Leo Kramer</t>
  </si>
  <si>
    <t>Ground works &amp; civil prep</t>
  </si>
  <si>
    <t>Helen Ward</t>
  </si>
  <si>
    <t>Silver Plains</t>
  </si>
  <si>
    <t>Mounting structure installation</t>
  </si>
  <si>
    <t>PV panel installation</t>
  </si>
  <si>
    <t>Ibrahim Musa</t>
  </si>
  <si>
    <t>Electrical cabling &amp; inverter setup</t>
  </si>
  <si>
    <t>QA/QC inspections</t>
  </si>
  <si>
    <t>Sofia Marin</t>
  </si>
  <si>
    <t>Grid compliance testing</t>
  </si>
  <si>
    <t>Client training and documentation</t>
  </si>
  <si>
    <t>Final acceptance &amp; closeout</t>
  </si>
  <si>
    <t>Monthly Budget &amp; Cash Flow View</t>
  </si>
  <si>
    <t>Automatically summarizes planned and actual cost by month from the Data Entry sheet.</t>
  </si>
  <si>
    <t>Month</t>
  </si>
  <si>
    <t>Cum. Planned</t>
  </si>
  <si>
    <t>Cum. Actual</t>
  </si>
  <si>
    <t>Budget Consumption</t>
  </si>
  <si>
    <t>Forecast At Completion</t>
  </si>
  <si>
    <t>Notes</t>
  </si>
  <si>
    <t>TOTAL</t>
  </si>
  <si>
    <t>Resource &amp; Responsibility Summary</t>
  </si>
  <si>
    <t>Auto-generated from activity ownership in Data Entry.</t>
  </si>
  <si>
    <t>Avg % Complete</t>
  </si>
  <si>
    <t>High Risk Items</t>
  </si>
  <si>
    <t>Next End Date</t>
  </si>
  <si>
    <t>Instructions | Detailed Costed Workplan Workbook</t>
  </si>
  <si>
    <t>1. What this workbook is</t>
  </si>
  <si>
    <t>A Detailed Costed Workplan translates project scope into activities, dates, owners, costs and progress. This workbook combines schedule tracking, cost control and responsibility management into a single live reporting tool.</t>
  </si>
  <si>
    <t>2. Core design principle</t>
  </si>
  <si>
    <t>The Data Entry sheet is the single source of truth. Update project details and activity rows there. All other sheets pull from that sheet automatically using formulas.</t>
  </si>
  <si>
    <t>3. Sheet guide</t>
  </si>
  <si>
    <t>Main Template = executive dashboard and live workplan.
Data Entry = project details plus activity-level inputs.
Monthly Budget = month-by-month cost summary and cash-flow trend.
Resource Plan = ownership, accountability and workload cost view.
Instructions = user manual.
Lists = dropdown options used for data validation.</t>
  </si>
  <si>
    <t>4. How to enter project details</t>
  </si>
  <si>
    <t>Go to Data Entry. Update Company, Project Name, Client, Project Manager, Sponsor, dates, baseline budget, contingency and reporting cycle in the top section.</t>
  </si>
  <si>
    <t>5. How to enter activities</t>
  </si>
  <si>
    <t>In rows 16 to 40 of Data Entry, fill ID, Phase, Activity / Deliverable, Department, Owner, Location, Start Date, End Date, Status, Priority, Risk, Planned Cost, Actual Cost and % Complete. Duration calculates automatically.</t>
  </si>
  <si>
    <t>6. Allowed values</t>
  </si>
  <si>
    <t>Status values: Not Started, In Progress, Completed, Delayed, On Hold.
Priority values: High, Medium, Low.
Risk values: High, Medium, Low.
Department and Location use dropdown lists to keep reporting consistent.</t>
  </si>
  <si>
    <t>7. How updates flow</t>
  </si>
  <si>
    <t>If you change an owner, cost, date or progress in Data Entry, the Main Template, Monthly Budget and Resource Plan sheets refresh automatically because they are formula-linked.</t>
  </si>
  <si>
    <t>8. How to read the dashboard</t>
  </si>
  <si>
    <t>Use the KPI cards for quick control: budget utilization, planned schedule span, average completion and contingency remaining. The live workplan section shows task-level cost variance and status. Charts visualize status mix and cost by phase.</t>
  </si>
  <si>
    <t>9. How to control cost</t>
  </si>
  <si>
    <t>Compare Planned Cost and Actual Cost per activity. Positive variance on the Main Template means you are under budget when actual is below plan. Monthly Budget helps monitor spend timing and cumulative consumption.</t>
  </si>
  <si>
    <t>10. How to control schedule</t>
  </si>
  <si>
    <t>Start and End dates define the activity window. Duration is calculated automatically. Use Status and % Complete together: for example, an activity can be In Progress at 60% complete.</t>
  </si>
  <si>
    <t>11. Recommended operating rhythm</t>
  </si>
  <si>
    <t>Update actual cost and % complete weekly. Review dashboard metrics with the project team weekly and with sponsors monthly. Lock a monthly reporting date for version control.</t>
  </si>
  <si>
    <t>12. Best practices</t>
  </si>
  <si>
    <t>Keep activity names short and action-oriented. Assign one owner per task. Use realistic planned costs. Mark delayed items immediately. Review high-risk items before they affect schedule or budget.</t>
  </si>
  <si>
    <t>13. Customization tips</t>
  </si>
  <si>
    <t>You can extend Data Entry with more rows, add locations to the Lists sheet, or copy formulas downward. Keep the same column structure so linked reports continue to work.</t>
  </si>
  <si>
    <t>Statuses</t>
  </si>
  <si>
    <t>Departments</t>
  </si>
  <si>
    <t>Locations</t>
  </si>
  <si>
    <t>HSE</t>
  </si>
  <si>
    <t>Finance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</si>
</sst>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numFmt numFmtId="165" formatCode="dd\-mmm\-yyyy"/>
    <numFmt numFmtId="166" formatCode="0.0%"/>
    <numFmt numFmtId="167" formatCode="mmm\-yyyy"/>
  </numFmts>
  <fonts count="24" x14ac:knownFonts="1">
    <font>
      <sz val="11"/>
      <color theme="1"/>
      <name val="Calibri"/>
      <family val="2"/>
      <scheme val="minor"/>
    </font>
    <font>
      <b/>
      <sz val="11"/>
      <color rgb="FFFFFFFF"/>
      <name val="Calibri"/>
    </font>
    <font>
      <sz val="11"/>
      <color theme="1"/>
      <name val="Arial"/>
      <family val="2"/>
    </font>
    <font>
      <b/>
      <i/>
      <sz val="11"/>
      <color rgb="FF000C7B"/>
      <name val="Arial"/>
      <family val="2"/>
    </font>
    <font>
      <b/>
      <sz val="11"/>
      <color rgb="FFFFFFFF"/>
      <name val="Arial"/>
      <family val="2"/>
    </font>
    <font>
      <b/>
      <sz val="10"/>
      <color rgb="FF000C7B"/>
      <name val="Arial"/>
      <family val="2"/>
    </font>
    <font>
      <b/>
      <sz val="20"/>
      <color rgb="FFFFFFFF"/>
      <name val="Times New Roman"/>
      <family val="1"/>
    </font>
    <font>
      <b/>
      <sz val="22"/>
      <color rgb="FFFFFFFF"/>
      <name val="Times New Roman"/>
      <family val="1"/>
    </font>
    <font>
      <sz val="22"/>
      <color theme="1"/>
      <name val="Times New Roman"/>
      <family val="1"/>
    </font>
    <font>
      <b/>
      <sz val="24"/>
      <color rgb="FFFFFFFF"/>
      <name val="Times New Roman"/>
      <family val="1"/>
    </font>
    <font>
      <sz val="24"/>
      <color theme="1"/>
      <name val="Times New Roman"/>
      <family val="1"/>
    </font>
    <font>
      <b/>
      <sz val="26"/>
      <color rgb="FFFFFFFF"/>
      <name val="Times New Roman"/>
      <family val="1"/>
    </font>
    <font>
      <sz val="26"/>
      <color theme="1"/>
      <name val="Times New Roman"/>
      <family val="1"/>
    </font>
    <font>
      <b/>
      <sz val="26"/>
      <color theme="0"/>
      <name val="Arial"/>
      <family val="2"/>
    </font>
    <font>
      <sz val="26"/>
      <color theme="0"/>
      <name val="Arial"/>
      <family val="2"/>
    </font>
    <font>
      <b/>
      <sz val="28"/>
      <color theme="0"/>
      <name val="Arial"/>
      <family val="2"/>
    </font>
    <font>
      <sz val="28"/>
      <color theme="0"/>
      <name val="Arial"/>
      <family val="2"/>
    </font>
    <font>
      <b/>
      <sz val="16"/>
      <color theme="0"/>
      <name val="Arial"/>
      <family val="2"/>
    </font>
    <font>
      <sz val="16"/>
      <color theme="0"/>
      <name val="Arial"/>
      <family val="2"/>
    </font>
    <font>
      <b/>
      <sz val="16"/>
      <color rgb="FFFFFFFF"/>
      <name val="Arial"/>
      <family val="2"/>
    </font>
    <font>
      <sz val="16"/>
      <color theme="1"/>
      <name val="Arial"/>
      <family val="2"/>
    </font>
    <font>
      <sz val="11"/>
      <color rgb="FF000C7B"/>
      <name val="Arial"/>
      <family val="2"/>
    </font>
    <font>
      <b/>
      <i/>
      <sz val="11"/>
      <color rgb="FF1477C4"/>
      <name val="Arial"/>
      <family val="2"/>
    </font>
    <font>
      <sz val="20"/>
      <color theme="1"/>
      <name val="Times New Roman"/>
      <family val="1"/>
    </font>
  </fonts>
  <fills count="23">
    <fill>
      <patternFill patternType="none"/>
    </fill>
    <fill>
      <patternFill patternType="gray125"/>
    </fill>
    <fill>
      <patternFill patternType="solid">
        <fgColor rgb="FFFFFFFF"/>
        <bgColor rgb="FF5E60CE"/>
      </patternFill>
    </fill>
    <fill>
      <patternFill patternType="solid">
        <fgColor rgb="FF5E60CE"/>
        <bgColor rgb="FF5E60CE"/>
      </patternFill>
    </fill>
    <fill>
      <patternFill patternType="solid">
        <fgColor rgb="FF000C7B"/>
        <bgColor rgb="FF000C7B"/>
      </patternFill>
    </fill>
    <fill>
      <patternFill patternType="solid">
        <fgColor rgb="FFF4F8FF"/>
        <bgColor rgb="FFF4F8FF"/>
      </patternFill>
    </fill>
    <fill>
      <patternFill patternType="solid">
        <fgColor rgb="FF000C7B"/>
        <bgColor rgb="FF5E60CE"/>
      </patternFill>
    </fill>
    <fill>
      <patternFill patternType="solid">
        <fgColor rgb="FFF4F8FF"/>
        <bgColor rgb="FF5E60CE"/>
      </patternFill>
    </fill>
    <fill>
      <patternFill patternType="solid">
        <fgColor rgb="FF1477C4"/>
        <bgColor rgb="FF5E60CE"/>
      </patternFill>
    </fill>
    <fill>
      <patternFill patternType="solid">
        <fgColor rgb="FF35B5A0"/>
        <bgColor rgb="FF5E60CE"/>
      </patternFill>
    </fill>
    <fill>
      <patternFill patternType="solid">
        <fgColor rgb="FF002060"/>
        <bgColor rgb="FFF4F8FF"/>
      </patternFill>
    </fill>
    <fill>
      <patternFill patternType="solid">
        <fgColor rgb="FF002060"/>
        <bgColor indexed="64"/>
      </patternFill>
    </fill>
    <fill>
      <patternFill patternType="solid">
        <fgColor rgb="FF002060"/>
        <bgColor rgb="FF35B5A0"/>
      </patternFill>
    </fill>
    <fill>
      <patternFill patternType="solid">
        <fgColor theme="6" tint="-0.499984740745262"/>
        <bgColor rgb="FF35B5A0"/>
      </patternFill>
    </fill>
    <fill>
      <patternFill patternType="solid">
        <fgColor theme="6" tint="-0.499984740745262"/>
        <bgColor indexed="64"/>
      </patternFill>
    </fill>
    <fill>
      <patternFill patternType="solid">
        <fgColor theme="6" tint="-0.499984740745262"/>
        <bgColor rgb="FFF4F8FF"/>
      </patternFill>
    </fill>
    <fill>
      <patternFill patternType="solid">
        <fgColor theme="8"/>
        <bgColor rgb="FF5E60CE"/>
      </patternFill>
    </fill>
    <fill>
      <patternFill patternType="solid">
        <fgColor theme="8"/>
        <bgColor indexed="64"/>
      </patternFill>
    </fill>
    <fill>
      <patternFill patternType="solid">
        <fgColor theme="8"/>
        <bgColor rgb="FF35B5A0"/>
      </patternFill>
    </fill>
    <fill>
      <patternFill patternType="solid">
        <fgColor theme="8"/>
        <bgColor rgb="FFF4F8FF"/>
      </patternFill>
    </fill>
    <fill>
      <patternFill patternType="solid">
        <fgColor rgb="FF008E40"/>
        <bgColor rgb="FF35B5A0"/>
      </patternFill>
    </fill>
    <fill>
      <patternFill patternType="solid">
        <fgColor rgb="FF008E40"/>
        <bgColor indexed="64"/>
      </patternFill>
    </fill>
    <fill>
      <patternFill patternType="solid">
        <fgColor rgb="FF008E40"/>
        <bgColor rgb="FFF4F8FF"/>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103">
    <xf numFmtId="0" fontId="0" fillId="0" borderId="0" xfId="0"/>
    <xf numFmtId="0" fontId="1" fillId="6" borderId="0" xfId="0" applyFont="1" applyFill="1"/>
    <xf numFmtId="0" fontId="2" fillId="0" borderId="0" xfId="0" applyFont="1"/>
    <xf numFmtId="0" fontId="5" fillId="5" borderId="1" xfId="0" applyFont="1" applyFill="1" applyBorder="1"/>
    <xf numFmtId="0" fontId="2" fillId="2" borderId="1" xfId="0" applyFont="1" applyFill="1" applyBorder="1"/>
    <xf numFmtId="164" fontId="2" fillId="2" borderId="1" xfId="0" applyNumberFormat="1" applyFont="1" applyFill="1" applyBorder="1"/>
    <xf numFmtId="0" fontId="2" fillId="0" borderId="1" xfId="0" applyFont="1" applyBorder="1"/>
    <xf numFmtId="0" fontId="4" fillId="6" borderId="5"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 xfId="0" applyFont="1" applyFill="1" applyBorder="1" applyAlignment="1">
      <alignment vertical="center" wrapText="1"/>
    </xf>
    <xf numFmtId="16" fontId="2" fillId="2" borderId="1" xfId="0" applyNumberFormat="1" applyFont="1" applyFill="1" applyBorder="1" applyAlignment="1">
      <alignment vertical="center" wrapText="1"/>
    </xf>
    <xf numFmtId="164" fontId="2" fillId="2" borderId="1" xfId="0" applyNumberFormat="1" applyFont="1" applyFill="1" applyBorder="1" applyAlignment="1">
      <alignment vertical="center" wrapText="1"/>
    </xf>
    <xf numFmtId="9" fontId="2" fillId="2" borderId="2" xfId="0" applyNumberFormat="1" applyFont="1" applyFill="1" applyBorder="1" applyAlignment="1">
      <alignment vertical="center" wrapText="1"/>
    </xf>
    <xf numFmtId="0" fontId="4" fillId="6" borderId="1" xfId="0" applyFont="1" applyFill="1" applyBorder="1"/>
    <xf numFmtId="167" fontId="2" fillId="2" borderId="1" xfId="0" applyNumberFormat="1" applyFont="1" applyFill="1" applyBorder="1"/>
    <xf numFmtId="166" fontId="2" fillId="2" borderId="1" xfId="0" applyNumberFormat="1" applyFont="1" applyFill="1" applyBorder="1"/>
    <xf numFmtId="164" fontId="5" fillId="5" borderId="1" xfId="0" applyNumberFormat="1" applyFont="1" applyFill="1" applyBorder="1"/>
    <xf numFmtId="0" fontId="2" fillId="5" borderId="1" xfId="0" applyFont="1" applyFill="1" applyBorder="1"/>
    <xf numFmtId="0" fontId="4" fillId="8" borderId="1" xfId="0" applyFont="1" applyFill="1" applyBorder="1" applyAlignment="1">
      <alignment vertical="center"/>
    </xf>
    <xf numFmtId="0" fontId="21" fillId="7" borderId="1" xfId="0" applyFont="1" applyFill="1" applyBorder="1" applyAlignment="1">
      <alignment vertical="center" wrapText="1"/>
    </xf>
    <xf numFmtId="0" fontId="2" fillId="0" borderId="0" xfId="0" applyFont="1" applyAlignment="1">
      <alignment wrapText="1"/>
    </xf>
    <xf numFmtId="0" fontId="5" fillId="5" borderId="1" xfId="0" applyFont="1" applyFill="1" applyBorder="1" applyAlignment="1">
      <alignment wrapText="1"/>
    </xf>
    <xf numFmtId="0" fontId="21" fillId="7" borderId="0" xfId="0" applyFont="1" applyFill="1" applyAlignment="1">
      <alignment wrapText="1"/>
    </xf>
    <xf numFmtId="0" fontId="2" fillId="0" borderId="3" xfId="0" applyFont="1" applyBorder="1" applyAlignment="1">
      <alignment wrapText="1"/>
    </xf>
    <xf numFmtId="0" fontId="2" fillId="0" borderId="1" xfId="0" applyFont="1" applyBorder="1" applyAlignment="1">
      <alignment wrapText="1"/>
    </xf>
    <xf numFmtId="16" fontId="2" fillId="0" borderId="1" xfId="0" applyNumberFormat="1" applyFont="1" applyBorder="1" applyAlignment="1">
      <alignment wrapText="1"/>
    </xf>
    <xf numFmtId="0" fontId="2" fillId="2" borderId="1" xfId="0" applyFont="1" applyFill="1" applyBorder="1" applyAlignment="1">
      <alignment wrapText="1"/>
    </xf>
    <xf numFmtId="164" fontId="2" fillId="0" borderId="1" xfId="0" applyNumberFormat="1" applyFont="1" applyBorder="1" applyAlignment="1">
      <alignment wrapText="1"/>
    </xf>
    <xf numFmtId="9" fontId="2" fillId="0" borderId="2" xfId="0" applyNumberFormat="1"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16" fontId="2" fillId="0" borderId="8" xfId="0" applyNumberFormat="1" applyFont="1" applyBorder="1" applyAlignment="1">
      <alignment wrapText="1"/>
    </xf>
    <xf numFmtId="0" fontId="2" fillId="2" borderId="8" xfId="0" applyFont="1" applyFill="1" applyBorder="1" applyAlignment="1">
      <alignment wrapText="1"/>
    </xf>
    <xf numFmtId="164" fontId="2" fillId="0" borderId="8" xfId="0" applyNumberFormat="1" applyFont="1" applyBorder="1" applyAlignment="1">
      <alignment wrapText="1"/>
    </xf>
    <xf numFmtId="9" fontId="2" fillId="0" borderId="9" xfId="0" applyNumberFormat="1" applyFont="1" applyBorder="1" applyAlignment="1">
      <alignment wrapText="1"/>
    </xf>
    <xf numFmtId="0" fontId="2" fillId="2" borderId="1" xfId="0" applyFont="1" applyFill="1" applyBorder="1" applyAlignment="1">
      <alignment horizontal="center"/>
    </xf>
    <xf numFmtId="164" fontId="2" fillId="2" borderId="1" xfId="0" applyNumberFormat="1" applyFont="1" applyFill="1" applyBorder="1" applyAlignment="1">
      <alignment horizontal="center"/>
    </xf>
    <xf numFmtId="9" fontId="2" fillId="2" borderId="1" xfId="0" applyNumberFormat="1" applyFont="1" applyFill="1" applyBorder="1" applyAlignment="1">
      <alignment horizontal="center"/>
    </xf>
    <xf numFmtId="16" fontId="2" fillId="2" borderId="1" xfId="0" applyNumberFormat="1" applyFont="1" applyFill="1" applyBorder="1" applyAlignment="1">
      <alignment horizontal="center"/>
    </xf>
    <xf numFmtId="0" fontId="2" fillId="2" borderId="1" xfId="0" applyFont="1" applyFill="1" applyBorder="1" applyAlignment="1">
      <alignment horizontal="left"/>
    </xf>
    <xf numFmtId="0" fontId="2" fillId="2" borderId="1" xfId="0" applyFont="1" applyFill="1" applyBorder="1" applyAlignment="1">
      <alignment wrapText="1"/>
    </xf>
    <xf numFmtId="0" fontId="2" fillId="0" borderId="1" xfId="0" applyFont="1" applyBorder="1" applyAlignment="1">
      <alignment horizontal="center"/>
    </xf>
    <xf numFmtId="0" fontId="2" fillId="2" borderId="1" xfId="0" applyFont="1" applyFill="1" applyBorder="1" applyAlignment="1">
      <alignment wrapText="1"/>
    </xf>
    <xf numFmtId="0" fontId="4" fillId="4" borderId="1" xfId="0" applyFont="1" applyFill="1" applyBorder="1" applyAlignment="1">
      <alignment horizontal="center" wrapText="1"/>
    </xf>
    <xf numFmtId="165" fontId="2" fillId="2" borderId="1" xfId="0" applyNumberFormat="1" applyFont="1" applyFill="1" applyBorder="1" applyAlignment="1">
      <alignment wrapText="1"/>
    </xf>
    <xf numFmtId="0" fontId="9" fillId="6"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1" fillId="7" borderId="2" xfId="0" applyFont="1" applyFill="1" applyBorder="1" applyAlignment="1">
      <alignment wrapText="1"/>
    </xf>
    <xf numFmtId="0" fontId="21" fillId="7" borderId="3" xfId="0" applyFont="1" applyFill="1" applyBorder="1" applyAlignment="1">
      <alignment wrapText="1"/>
    </xf>
    <xf numFmtId="0" fontId="21" fillId="7" borderId="1" xfId="0" applyFont="1" applyFill="1" applyBorder="1" applyAlignment="1">
      <alignment wrapText="1"/>
    </xf>
    <xf numFmtId="165" fontId="21" fillId="7" borderId="1" xfId="0" applyNumberFormat="1" applyFont="1" applyFill="1" applyBorder="1" applyAlignment="1">
      <alignment wrapText="1"/>
    </xf>
    <xf numFmtId="164" fontId="21" fillId="7" borderId="1" xfId="0" applyNumberFormat="1" applyFont="1" applyFill="1" applyBorder="1" applyAlignment="1">
      <alignment wrapText="1"/>
    </xf>
    <xf numFmtId="166" fontId="2" fillId="2" borderId="1" xfId="0" applyNumberFormat="1" applyFont="1" applyFill="1" applyBorder="1" applyAlignment="1">
      <alignment wrapText="1"/>
    </xf>
    <xf numFmtId="0" fontId="3" fillId="7" borderId="1" xfId="0" applyFont="1" applyFill="1" applyBorder="1" applyAlignment="1">
      <alignment horizontal="center"/>
    </xf>
    <xf numFmtId="0" fontId="7" fillId="6" borderId="1" xfId="0" applyFont="1" applyFill="1" applyBorder="1" applyAlignment="1">
      <alignment horizontal="center" vertical="center"/>
    </xf>
    <xf numFmtId="0" fontId="8" fillId="0" borderId="1" xfId="0" applyFont="1" applyBorder="1" applyAlignment="1">
      <alignment vertical="center"/>
    </xf>
    <xf numFmtId="0" fontId="9" fillId="6" borderId="1" xfId="0" applyFont="1" applyFill="1" applyBorder="1" applyAlignment="1">
      <alignment horizontal="center" vertical="center"/>
    </xf>
    <xf numFmtId="0" fontId="10" fillId="0" borderId="1" xfId="0" applyFont="1" applyBorder="1" applyAlignment="1">
      <alignment vertical="center"/>
    </xf>
    <xf numFmtId="0" fontId="3" fillId="7" borderId="1" xfId="0" applyFont="1" applyFill="1" applyBorder="1" applyAlignment="1">
      <alignment horizontal="center" vertical="center"/>
    </xf>
    <xf numFmtId="0" fontId="6" fillId="6" borderId="1" xfId="0" applyFont="1" applyFill="1" applyBorder="1" applyAlignment="1">
      <alignment horizontal="center" vertical="center"/>
    </xf>
    <xf numFmtId="0" fontId="23" fillId="0" borderId="1" xfId="0" applyFont="1" applyBorder="1" applyAlignment="1">
      <alignment vertical="center"/>
    </xf>
    <xf numFmtId="0" fontId="11" fillId="6" borderId="1" xfId="0" applyFont="1" applyFill="1" applyBorder="1" applyAlignment="1">
      <alignment horizontal="center" vertical="center" wrapText="1"/>
    </xf>
    <xf numFmtId="0" fontId="12" fillId="0" borderId="1" xfId="0" applyFont="1" applyBorder="1" applyAlignment="1">
      <alignment wrapText="1"/>
    </xf>
    <xf numFmtId="0" fontId="3" fillId="16" borderId="1" xfId="0" applyFont="1" applyFill="1" applyBorder="1" applyAlignment="1">
      <alignment horizontal="center" vertical="center" wrapText="1"/>
    </xf>
    <xf numFmtId="0" fontId="2" fillId="17" borderId="1" xfId="0" applyFont="1" applyFill="1" applyBorder="1" applyAlignment="1">
      <alignment vertical="center" wrapText="1"/>
    </xf>
    <xf numFmtId="0" fontId="4" fillId="6" borderId="1" xfId="0" applyFont="1" applyFill="1" applyBorder="1" applyAlignment="1">
      <alignment horizontal="left" wrapText="1"/>
    </xf>
    <xf numFmtId="0" fontId="2" fillId="0" borderId="1" xfId="0" applyFont="1" applyBorder="1" applyAlignment="1">
      <alignment wrapText="1"/>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wrapText="1"/>
    </xf>
    <xf numFmtId="9" fontId="2"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left" vertical="center" wrapText="1"/>
    </xf>
    <xf numFmtId="0" fontId="19" fillId="20" borderId="1" xfId="0" applyFont="1" applyFill="1" applyBorder="1" applyAlignment="1">
      <alignment horizontal="center" vertical="center" wrapText="1"/>
    </xf>
    <xf numFmtId="0" fontId="20" fillId="21" borderId="1" xfId="0" applyFont="1" applyFill="1" applyBorder="1" applyAlignment="1">
      <alignment vertical="center" wrapText="1"/>
    </xf>
    <xf numFmtId="0" fontId="17" fillId="12" borderId="1" xfId="0" applyFont="1" applyFill="1" applyBorder="1" applyAlignment="1">
      <alignment horizontal="center" vertical="center" wrapText="1"/>
    </xf>
    <xf numFmtId="0" fontId="18" fillId="11" borderId="1" xfId="0" applyFont="1" applyFill="1" applyBorder="1" applyAlignment="1">
      <alignment vertical="center" wrapText="1"/>
    </xf>
    <xf numFmtId="0" fontId="19" fillId="18" borderId="1" xfId="0" applyFont="1" applyFill="1" applyBorder="1" applyAlignment="1">
      <alignment horizontal="center" vertical="center" wrapText="1"/>
    </xf>
    <xf numFmtId="0" fontId="20" fillId="17" borderId="1" xfId="0" applyFont="1" applyFill="1" applyBorder="1" applyAlignment="1">
      <alignment vertical="center" wrapText="1"/>
    </xf>
    <xf numFmtId="0" fontId="19" fillId="13" borderId="1" xfId="0" applyFont="1" applyFill="1" applyBorder="1" applyAlignment="1">
      <alignment horizontal="center" vertical="center" wrapText="1"/>
    </xf>
    <xf numFmtId="0" fontId="20" fillId="14" borderId="1" xfId="0" applyFont="1" applyFill="1" applyBorder="1" applyAlignment="1">
      <alignment vertical="center" wrapText="1"/>
    </xf>
    <xf numFmtId="9" fontId="15" fillId="22" borderId="1" xfId="0" applyNumberFormat="1" applyFont="1" applyFill="1" applyBorder="1" applyAlignment="1">
      <alignment horizontal="center" vertical="center" wrapText="1"/>
    </xf>
    <xf numFmtId="0" fontId="16" fillId="21" borderId="1" xfId="0" applyFont="1" applyFill="1" applyBorder="1" applyAlignment="1">
      <alignment wrapText="1"/>
    </xf>
    <xf numFmtId="1" fontId="15" fillId="10" borderId="1" xfId="0" applyNumberFormat="1" applyFont="1" applyFill="1" applyBorder="1" applyAlignment="1">
      <alignment horizontal="center" vertical="center" wrapText="1"/>
    </xf>
    <xf numFmtId="0" fontId="16" fillId="11" borderId="1" xfId="0" applyFont="1" applyFill="1" applyBorder="1" applyAlignment="1">
      <alignment wrapText="1"/>
    </xf>
    <xf numFmtId="9" fontId="13" fillId="19" borderId="1" xfId="0" applyNumberFormat="1" applyFont="1" applyFill="1" applyBorder="1" applyAlignment="1">
      <alignment horizontal="center" vertical="center" wrapText="1"/>
    </xf>
    <xf numFmtId="0" fontId="14" fillId="17" borderId="1" xfId="0" applyFont="1" applyFill="1" applyBorder="1" applyAlignment="1">
      <alignment wrapText="1"/>
    </xf>
    <xf numFmtId="164" fontId="13" fillId="15" borderId="1" xfId="0" applyNumberFormat="1" applyFont="1" applyFill="1" applyBorder="1" applyAlignment="1">
      <alignment horizontal="center" vertical="center" wrapText="1"/>
    </xf>
    <xf numFmtId="0" fontId="14" fillId="14" borderId="1" xfId="0" applyFont="1" applyFill="1" applyBorder="1" applyAlignment="1">
      <alignment wrapText="1"/>
    </xf>
    <xf numFmtId="0" fontId="4" fillId="3" borderId="1" xfId="0" applyFont="1" applyFill="1" applyBorder="1" applyAlignment="1">
      <alignment wrapText="1"/>
    </xf>
    <xf numFmtId="0" fontId="4" fillId="4" borderId="1" xfId="0" applyFont="1" applyFill="1" applyBorder="1" applyAlignment="1">
      <alignment horizontal="center" vertical="center" wrapText="1"/>
    </xf>
    <xf numFmtId="16" fontId="2" fillId="2" borderId="1" xfId="0" applyNumberFormat="1" applyFont="1" applyFill="1" applyBorder="1" applyAlignment="1">
      <alignment wrapText="1"/>
    </xf>
    <xf numFmtId="164" fontId="2" fillId="2" borderId="1" xfId="0" applyNumberFormat="1" applyFont="1" applyFill="1" applyBorder="1" applyAlignment="1">
      <alignment wrapText="1"/>
    </xf>
    <xf numFmtId="9" fontId="2" fillId="2" borderId="1" xfId="0" applyNumberFormat="1" applyFont="1" applyFill="1" applyBorder="1" applyAlignment="1">
      <alignment wrapText="1"/>
    </xf>
    <xf numFmtId="0" fontId="4" fillId="9" borderId="1" xfId="0" applyFont="1" applyFill="1" applyBorder="1" applyAlignment="1">
      <alignment wrapText="1"/>
    </xf>
    <xf numFmtId="16" fontId="4" fillId="9" borderId="1" xfId="0" applyNumberFormat="1" applyFont="1" applyFill="1" applyBorder="1" applyAlignment="1">
      <alignment wrapText="1"/>
    </xf>
    <xf numFmtId="164" fontId="4" fillId="9" borderId="1" xfId="0" applyNumberFormat="1" applyFont="1" applyFill="1" applyBorder="1" applyAlignment="1">
      <alignment wrapText="1"/>
    </xf>
    <xf numFmtId="0" fontId="2" fillId="2" borderId="0" xfId="0" applyFont="1" applyFill="1" applyAlignment="1">
      <alignment wrapText="1"/>
    </xf>
  </cellXfs>
  <cellStyles count="1">
    <cellStyle name="Normal" xfId="0" builtinId="0"/>
  </cellStyles>
  <dxfs count="28">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dxf>
    <dxf>
      <border>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ill>
        <patternFill>
          <bgColor rgb="FFFFF2CC"/>
        </patternFill>
      </fill>
    </dxf>
    <dxf>
      <fill>
        <patternFill>
          <bgColor rgb="FFFDE9E7"/>
        </patternFill>
      </fill>
    </dxf>
    <dxf>
      <fill>
        <patternFill>
          <bgColor rgb="FF92D050"/>
        </patternFill>
      </fill>
    </dxf>
    <dxf>
      <fill>
        <patternFill>
          <bgColor rgb="FF92D050"/>
        </patternFill>
      </fill>
    </dxf>
    <dxf>
      <fill>
        <patternFill>
          <bgColor rgb="FFFCE4D6"/>
        </patternFill>
      </fill>
    </dxf>
    <dxf>
      <fill>
        <patternFill>
          <bgColor rgb="FFFFF2CC"/>
        </patternFill>
      </fill>
    </dxf>
    <dxf>
      <fill>
        <patternFill>
          <bgColor rgb="FFFDE9E7"/>
        </patternFill>
      </fill>
    </dxf>
    <dxf>
      <fill>
        <patternFill>
          <bgColor rgb="FF92D050"/>
        </patternFill>
      </fill>
    </dxf>
  </dxfs>
  <tableStyles count="0" defaultTableStyle="TableStyleMedium2" defaultPivotStyle="PivotStyleLight16"/>
  <colors>
    <mruColors>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Activity Status Mix</a:t>
            </a:r>
          </a:p>
        </c:rich>
      </c:tx>
      <c:overlay val="0"/>
    </c:title>
    <c:autoTitleDeleted val="0"/>
    <c:plotArea>
      <c:layout/>
      <c:pieChart>
        <c:varyColors val="1"/>
        <c:ser>
          <c:idx val="0"/>
          <c:order val="0"/>
          <c:tx>
            <c:strRef>
              <c:f>'Main Template'!$C$39</c:f>
              <c:strCache>
                <c:ptCount val="1"/>
                <c:pt idx="0">
                  <c:v>Count</c:v>
                </c:pt>
              </c:strCache>
            </c:strRef>
          </c:tx>
          <c:spPr>
            <a:ln>
              <a:prstDash val="solid"/>
            </a:ln>
          </c:spPr>
          <c:dLbls>
            <c:spPr>
              <a:noFill/>
              <a:ln>
                <a:noFill/>
              </a:ln>
              <a:effectLst/>
            </c:sp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'Main Template'!$B$40:$B$44</c:f>
              <c:strCache>
                <c:ptCount val="5"/>
                <c:pt idx="0">
                  <c:v>Completed</c:v>
                </c:pt>
                <c:pt idx="1">
                  <c:v>In Progress</c:v>
                </c:pt>
                <c:pt idx="2">
                  <c:v>Not Started</c:v>
                </c:pt>
                <c:pt idx="3">
                  <c:v>Delayed</c:v>
                </c:pt>
                <c:pt idx="4">
                  <c:v>On Hold</c:v>
                </c:pt>
              </c:strCache>
            </c:strRef>
          </c:cat>
          <c:val>
            <c:numRef>
              <c:f>'Main Template'!$C$40:$C$44</c:f>
              <c:numCache>
                <c:formatCode>General</c:formatCode>
                <c:ptCount val="5"/>
                <c:pt idx="0">
                  <c:v>4</c:v>
                </c:pt>
                <c:pt idx="1">
                  <c:v>2</c:v>
                </c:pt>
                <c:pt idx="2">
                  <c:v>9</c:v>
                </c:pt>
                <c:pt idx="3">
                  <c:v>0</c:v>
                </c:pt>
                <c:pt idx="4">
                  <c:v>0</c:v>
                </c:pt>
              </c:numCache>
            </c:numRef>
          </c:val>
          <c:extLst>
            <c:ext xmlns:c16="http://schemas.microsoft.com/office/drawing/2014/chart" uri="{C3380CC4-5D6E-409C-BE32-E72D297353CC}">
              <c16:uniqueId val="{00000000-E6D1-4B8F-A093-DE3FF0882AB3}"/>
            </c:ext>
          </c:extLst>
        </c:ser>
        <c:dLbls>
          <c:dLblPos val="bestFit"/>
          <c:showLegendKey val="0"/>
          <c:showVal val="1"/>
          <c:showCatName val="0"/>
          <c:showSerName val="0"/>
          <c:showPercent val="0"/>
          <c:showBubbleSize val="0"/>
          <c:showLeaderLines val="1"/>
        </c:dLbls>
        <c:firstSliceAng val="0"/>
      </c:pieChart>
    </c:plotArea>
    <c:legend>
      <c:legendPos val="r"/>
      <c:layout>
        <c:manualLayout>
          <c:xMode val="edge"/>
          <c:yMode val="edge"/>
          <c:x val="0.85390207903401383"/>
          <c:y val="0.41105689754882335"/>
          <c:w val="0.13591980391764005"/>
          <c:h val="0.27664308910538726"/>
        </c:manualLayout>
      </c:layout>
      <c:overlay val="1"/>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Planned Cost by Phase</a:t>
            </a:r>
          </a:p>
        </c:rich>
      </c:tx>
      <c:overlay val="0"/>
    </c:title>
    <c:autoTitleDeleted val="0"/>
    <c:plotArea>
      <c:layout/>
      <c:barChart>
        <c:barDir val="bar"/>
        <c:grouping val="clustered"/>
        <c:varyColors val="1"/>
        <c:ser>
          <c:idx val="0"/>
          <c:order val="0"/>
          <c:tx>
            <c:strRef>
              <c:f>'Main Template'!$F$39</c:f>
              <c:strCache>
                <c:ptCount val="1"/>
                <c:pt idx="0">
                  <c:v>Planned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Template'!$E$40:$E$47</c:f>
              <c:strCache>
                <c:ptCount val="8"/>
                <c:pt idx="0">
                  <c:v>Initiation</c:v>
                </c:pt>
                <c:pt idx="1">
                  <c:v>Planning</c:v>
                </c:pt>
                <c:pt idx="2">
                  <c:v>Design</c:v>
                </c:pt>
                <c:pt idx="3">
                  <c:v>Procurement</c:v>
                </c:pt>
                <c:pt idx="4">
                  <c:v>Construction</c:v>
                </c:pt>
                <c:pt idx="5">
                  <c:v>Quality</c:v>
                </c:pt>
                <c:pt idx="6">
                  <c:v>Handover</c:v>
                </c:pt>
                <c:pt idx="7">
                  <c:v>Closure</c:v>
                </c:pt>
              </c:strCache>
            </c:strRef>
          </c:cat>
          <c:val>
            <c:numRef>
              <c:f>'Main Template'!$F$40:$F$47</c:f>
              <c:numCache>
                <c:formatCode>General</c:formatCode>
                <c:ptCount val="8"/>
                <c:pt idx="0">
                  <c:v>6500</c:v>
                </c:pt>
                <c:pt idx="1">
                  <c:v>50200</c:v>
                </c:pt>
                <c:pt idx="2">
                  <c:v>165000</c:v>
                </c:pt>
                <c:pt idx="3">
                  <c:v>264000</c:v>
                </c:pt>
                <c:pt idx="4">
                  <c:v>1313000</c:v>
                </c:pt>
                <c:pt idx="5">
                  <c:v>56500</c:v>
                </c:pt>
                <c:pt idx="6">
                  <c:v>98500</c:v>
                </c:pt>
                <c:pt idx="7">
                  <c:v>29800</c:v>
                </c:pt>
              </c:numCache>
            </c:numRef>
          </c:val>
          <c:extLst>
            <c:ext xmlns:c16="http://schemas.microsoft.com/office/drawing/2014/chart" uri="{C3380CC4-5D6E-409C-BE32-E72D297353CC}">
              <c16:uniqueId val="{00000000-346A-48C4-A56D-7197FFF11033}"/>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l"/>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b"/>
        <c:numFmt formatCode="General"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Monthly Planned vs Actual Cost</a:t>
            </a:r>
          </a:p>
        </c:rich>
      </c:tx>
      <c:overlay val="0"/>
    </c:title>
    <c:autoTitleDeleted val="0"/>
    <c:plotArea>
      <c:layout/>
      <c:lineChart>
        <c:grouping val="standard"/>
        <c:varyColors val="0"/>
        <c:ser>
          <c:idx val="0"/>
          <c:order val="0"/>
          <c:tx>
            <c:strRef>
              <c:f>'Monthly Budget'!$C$6</c:f>
              <c:strCache>
                <c:ptCount val="1"/>
                <c:pt idx="0">
                  <c:v>Planned Cost</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'Monthly Budget'!$B$7:$B$12</c:f>
              <c:numCache>
                <c:formatCode>mmm\-yyyy</c:formatCode>
                <c:ptCount val="6"/>
                <c:pt idx="0">
                  <c:v>46143</c:v>
                </c:pt>
                <c:pt idx="1">
                  <c:v>46174</c:v>
                </c:pt>
                <c:pt idx="2">
                  <c:v>46204</c:v>
                </c:pt>
                <c:pt idx="3">
                  <c:v>46235</c:v>
                </c:pt>
                <c:pt idx="4">
                  <c:v>46266</c:v>
                </c:pt>
                <c:pt idx="5">
                  <c:v>46296</c:v>
                </c:pt>
              </c:numCache>
            </c:numRef>
          </c:cat>
          <c:val>
            <c:numRef>
              <c:f>'Monthly Budget'!$C$7:$C$12</c:f>
              <c:numCache>
                <c:formatCode>\$#,##0</c:formatCode>
                <c:ptCount val="6"/>
                <c:pt idx="0">
                  <c:v>56700</c:v>
                </c:pt>
                <c:pt idx="1">
                  <c:v>281000</c:v>
                </c:pt>
                <c:pt idx="2">
                  <c:v>468000</c:v>
                </c:pt>
                <c:pt idx="3">
                  <c:v>695000</c:v>
                </c:pt>
                <c:pt idx="4">
                  <c:v>354500</c:v>
                </c:pt>
                <c:pt idx="5">
                  <c:v>128300</c:v>
                </c:pt>
              </c:numCache>
            </c:numRef>
          </c:val>
          <c:smooth val="0"/>
          <c:extLst>
            <c:ext xmlns:c16="http://schemas.microsoft.com/office/drawing/2014/chart" uri="{C3380CC4-5D6E-409C-BE32-E72D297353CC}">
              <c16:uniqueId val="{00000000-17AB-421F-A990-ABC4DF8896D1}"/>
            </c:ext>
          </c:extLst>
        </c:ser>
        <c:ser>
          <c:idx val="1"/>
          <c:order val="1"/>
          <c:tx>
            <c:strRef>
              <c:f>'Monthly Budget'!$D$6</c:f>
              <c:strCache>
                <c:ptCount val="1"/>
                <c:pt idx="0">
                  <c:v>Actual Cost</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'Monthly Budget'!$B$7:$B$12</c:f>
              <c:numCache>
                <c:formatCode>mmm\-yyyy</c:formatCode>
                <c:ptCount val="6"/>
                <c:pt idx="0">
                  <c:v>46143</c:v>
                </c:pt>
                <c:pt idx="1">
                  <c:v>46174</c:v>
                </c:pt>
                <c:pt idx="2">
                  <c:v>46204</c:v>
                </c:pt>
                <c:pt idx="3">
                  <c:v>46235</c:v>
                </c:pt>
                <c:pt idx="4">
                  <c:v>46266</c:v>
                </c:pt>
                <c:pt idx="5">
                  <c:v>46296</c:v>
                </c:pt>
              </c:numCache>
            </c:numRef>
          </c:cat>
          <c:val>
            <c:numRef>
              <c:f>'Monthly Budget'!$D$7:$D$12</c:f>
              <c:numCache>
                <c:formatCode>\$#,##0</c:formatCode>
                <c:ptCount val="6"/>
                <c:pt idx="0">
                  <c:v>56450</c:v>
                </c:pt>
                <c:pt idx="1">
                  <c:v>200480</c:v>
                </c:pt>
                <c:pt idx="2">
                  <c:v>0</c:v>
                </c:pt>
                <c:pt idx="3">
                  <c:v>0</c:v>
                </c:pt>
                <c:pt idx="4">
                  <c:v>0</c:v>
                </c:pt>
                <c:pt idx="5">
                  <c:v>0</c:v>
                </c:pt>
              </c:numCache>
            </c:numRef>
          </c:val>
          <c:smooth val="0"/>
          <c:extLst>
            <c:ext xmlns:c16="http://schemas.microsoft.com/office/drawing/2014/chart" uri="{C3380CC4-5D6E-409C-BE32-E72D297353CC}">
              <c16:uniqueId val="{00000001-17AB-421F-A990-ABC4DF8896D1}"/>
            </c:ext>
          </c:extLst>
        </c:ser>
        <c:dLbls>
          <c:dLblPos val="t"/>
          <c:showLegendKey val="0"/>
          <c:showVal val="1"/>
          <c:showCatName val="0"/>
          <c:showSerName val="0"/>
          <c:showPercent val="0"/>
          <c:showBubbleSize val="0"/>
        </c:dLbls>
        <c:smooth val="0"/>
        <c:axId val="48650112"/>
        <c:axId val="48672768"/>
      </c:lineChart>
      <c:dateAx>
        <c:axId val="48650112"/>
        <c:scaling>
          <c:orientation val="minMax"/>
        </c:scaling>
        <c:delete val="0"/>
        <c:axPos val="b"/>
        <c:numFmt formatCode="mmm\-yyyy" sourceLinked="0"/>
        <c:majorTickMark val="none"/>
        <c:minorTickMark val="none"/>
        <c:tickLblPos val="nextTo"/>
        <c:crossAx val="48672768"/>
        <c:crosses val="autoZero"/>
        <c:auto val="1"/>
        <c:lblOffset val="100"/>
        <c:baseTimeUnit val="months"/>
      </c:dateAx>
      <c:valAx>
        <c:axId val="48672768"/>
        <c:scaling>
          <c:orientation val="minMax"/>
        </c:scaling>
        <c:delete val="0"/>
        <c:axPos val="l"/>
        <c:numFmt formatCode="\$#,##0"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Planned Cost by Owner</a:t>
            </a:r>
          </a:p>
        </c:rich>
      </c:tx>
      <c:overlay val="0"/>
    </c:title>
    <c:autoTitleDeleted val="0"/>
    <c:plotArea>
      <c:layout/>
      <c:barChart>
        <c:barDir val="col"/>
        <c:grouping val="clustered"/>
        <c:varyColors val="1"/>
        <c:ser>
          <c:idx val="0"/>
          <c:order val="0"/>
          <c:tx>
            <c:strRef>
              <c:f>'Resource Plan'!$E$6</c:f>
              <c:strCache>
                <c:ptCount val="1"/>
                <c:pt idx="0">
                  <c:v>Planned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'Resource Plan'!$B$7:$B$15</c:f>
              <c:strCache>
                <c:ptCount val="9"/>
                <c:pt idx="0">
                  <c:v>Amina Okafor</c:v>
                </c:pt>
                <c:pt idx="1">
                  <c:v>Jonas Reed</c:v>
                </c:pt>
                <c:pt idx="2">
                  <c:v>Priya Nanda</c:v>
                </c:pt>
                <c:pt idx="3">
                  <c:v>Marco Silva</c:v>
                </c:pt>
                <c:pt idx="4">
                  <c:v>Nora Bennett</c:v>
                </c:pt>
                <c:pt idx="5">
                  <c:v>Leo Kramer</c:v>
                </c:pt>
                <c:pt idx="6">
                  <c:v>Helen Ward</c:v>
                </c:pt>
                <c:pt idx="7">
                  <c:v>Ibrahim Musa</c:v>
                </c:pt>
                <c:pt idx="8">
                  <c:v>Sofia Marin</c:v>
                </c:pt>
              </c:strCache>
            </c:strRef>
          </c:cat>
          <c:val>
            <c:numRef>
              <c:f>'Resource Plan'!$E$7:$E$15</c:f>
              <c:numCache>
                <c:formatCode>\$#,##0</c:formatCode>
                <c:ptCount val="9"/>
                <c:pt idx="0">
                  <c:v>36300</c:v>
                </c:pt>
                <c:pt idx="1">
                  <c:v>33700</c:v>
                </c:pt>
                <c:pt idx="2">
                  <c:v>42000</c:v>
                </c:pt>
                <c:pt idx="3">
                  <c:v>165000</c:v>
                </c:pt>
                <c:pt idx="4">
                  <c:v>116000</c:v>
                </c:pt>
                <c:pt idx="5">
                  <c:v>148000</c:v>
                </c:pt>
                <c:pt idx="6">
                  <c:v>605000</c:v>
                </c:pt>
                <c:pt idx="7">
                  <c:v>708000</c:v>
                </c:pt>
                <c:pt idx="8">
                  <c:v>129500</c:v>
                </c:pt>
              </c:numCache>
            </c:numRef>
          </c:val>
          <c:extLst>
            <c:ext xmlns:c16="http://schemas.microsoft.com/office/drawing/2014/chart" uri="{C3380CC4-5D6E-409C-BE32-E72D297353CC}">
              <c16:uniqueId val="{00000000-89F3-4C8D-8FAD-F95A75F6A689}"/>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0"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200024</xdr:colOff>
      <xdr:row>36</xdr:row>
      <xdr:rowOff>133350</xdr:rowOff>
    </xdr:from>
    <xdr:to>
      <xdr:col>7</xdr:col>
      <xdr:colOff>28574</xdr:colOff>
      <xdr:row>48</xdr:row>
      <xdr:rowOff>200025</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57151</xdr:colOff>
      <xdr:row>36</xdr:row>
      <xdr:rowOff>95251</xdr:rowOff>
    </xdr:from>
    <xdr:to>
      <xdr:col>11</xdr:col>
      <xdr:colOff>1190626</xdr:colOff>
      <xdr:row>48</xdr:row>
      <xdr:rowOff>209551</xdr:rowOff>
    </xdr:to>
    <xdr:graphicFrame macro="">
      <xdr:nvGraphicFramePr>
        <xdr:cNvPr id="3" name="Chart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14</xdr:row>
      <xdr:rowOff>38100</xdr:rowOff>
    </xdr:from>
    <xdr:to>
      <xdr:col>10</xdr:col>
      <xdr:colOff>22860</xdr:colOff>
      <xdr:row>33</xdr:row>
      <xdr:rowOff>152400</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476250</xdr:colOff>
      <xdr:row>15</xdr:row>
      <xdr:rowOff>68580</xdr:rowOff>
    </xdr:from>
    <xdr:to>
      <xdr:col>9</xdr:col>
      <xdr:colOff>293370</xdr:colOff>
      <xdr:row>30</xdr:row>
      <xdr:rowOff>114300</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Activities" displayName="tblActivities" ref="B15:P40" headerRowDxfId="19" dataDxfId="17" totalsRowDxfId="15" headerRowBorderDxfId="18" tableBorderDxfId="16">
  <autoFilter ref="B15:P40" xr:uid="{00000000-0009-0000-0100-000001000000}"/>
  <tableColumns count="15">
    <tableColumn id="2" xr3:uid="{00000000-0010-0000-0000-000002000000}" name="ID" dataDxfId="14"/>
    <tableColumn id="3" xr3:uid="{00000000-0010-0000-0000-000003000000}" name="Phase" dataDxfId="13"/>
    <tableColumn id="4" xr3:uid="{00000000-0010-0000-0000-000004000000}" name="Activity / Deliverable" dataDxfId="12"/>
    <tableColumn id="5" xr3:uid="{00000000-0010-0000-0000-000005000000}" name="Department" dataDxfId="11"/>
    <tableColumn id="6" xr3:uid="{00000000-0010-0000-0000-000006000000}" name="Owner" dataDxfId="10"/>
    <tableColumn id="7" xr3:uid="{00000000-0010-0000-0000-000007000000}" name="Location" dataDxfId="9"/>
    <tableColumn id="8" xr3:uid="{00000000-0010-0000-0000-000008000000}" name="Start Date" dataDxfId="8"/>
    <tableColumn id="9" xr3:uid="{00000000-0010-0000-0000-000009000000}" name="End Date" dataDxfId="7"/>
    <tableColumn id="10" xr3:uid="{00000000-0010-0000-0000-00000A000000}" name="Duration (Days)" dataDxfId="6"/>
    <tableColumn id="11" xr3:uid="{00000000-0010-0000-0000-00000B000000}" name="Status" dataDxfId="5"/>
    <tableColumn id="12" xr3:uid="{00000000-0010-0000-0000-00000C000000}" name="Priority" dataDxfId="4"/>
    <tableColumn id="13" xr3:uid="{00000000-0010-0000-0000-00000D000000}" name="Risk" dataDxfId="3"/>
    <tableColumn id="14" xr3:uid="{00000000-0010-0000-0000-00000E000000}" name="Planned Cost" dataDxfId="2"/>
    <tableColumn id="15" xr3:uid="{00000000-0010-0000-0000-00000F000000}" name="Actual Cost" dataDxfId="1"/>
    <tableColumn id="16" xr3:uid="{00000000-0010-0000-0000-000010000000}" name="% Complete"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C7B"/>
  </sheetPr>
  <dimension ref="B1:N47"/>
  <sheetViews>
    <sheetView showGridLines="0" tabSelected="1" zoomScaleNormal="100" workbookViewId="0">
      <selection activeCell="G37" sqref="G37"/>
    </sheetView>
  </sheetViews>
  <sheetFormatPr defaultColWidth="9.140625" defaultRowHeight="14.25" x14ac:dyDescent="0.2"/>
  <cols>
    <col min="1" max="1" width="0.85546875" style="22" customWidth="1"/>
    <col min="2" max="2" width="13" style="22" customWidth="1"/>
    <col min="3" max="3" width="16.7109375" style="22" customWidth="1"/>
    <col min="4" max="4" width="36.42578125" style="22" customWidth="1"/>
    <col min="5" max="5" width="15" style="22" customWidth="1"/>
    <col min="6" max="6" width="11.42578125" style="22" customWidth="1"/>
    <col min="7" max="7" width="9.140625" style="22" customWidth="1"/>
    <col min="8" max="8" width="13.140625" style="22" customWidth="1"/>
    <col min="9" max="9" width="16.7109375" style="22" customWidth="1"/>
    <col min="10" max="10" width="14.28515625" style="22" customWidth="1"/>
    <col min="11" max="11" width="14.7109375" style="22" customWidth="1"/>
    <col min="12" max="12" width="21.42578125" style="22" customWidth="1"/>
    <col min="13" max="13" width="2" style="22" customWidth="1"/>
    <col min="14" max="14" width="2.7109375" style="22" customWidth="1"/>
    <col min="15" max="16384" width="9.140625" style="22"/>
  </cols>
  <sheetData>
    <row r="1" spans="2:14" ht="4.5" customHeight="1" thickBot="1" x14ac:dyDescent="0.25"/>
    <row r="2" spans="2:14" ht="15" thickBot="1" x14ac:dyDescent="0.25">
      <c r="B2" s="66" t="s">
        <v>0</v>
      </c>
      <c r="C2" s="67"/>
      <c r="D2" s="67"/>
      <c r="E2" s="67"/>
      <c r="F2" s="67"/>
      <c r="G2" s="67"/>
      <c r="H2" s="67"/>
      <c r="I2" s="67"/>
      <c r="J2" s="67"/>
      <c r="K2" s="67"/>
      <c r="L2" s="67"/>
      <c r="M2" s="67"/>
      <c r="N2" s="67"/>
    </row>
    <row r="3" spans="2:14" ht="15" thickBot="1" x14ac:dyDescent="0.25">
      <c r="B3" s="67"/>
      <c r="C3" s="67"/>
      <c r="D3" s="67"/>
      <c r="E3" s="67"/>
      <c r="F3" s="67"/>
      <c r="G3" s="67"/>
      <c r="H3" s="67"/>
      <c r="I3" s="67"/>
      <c r="J3" s="67"/>
      <c r="K3" s="67"/>
      <c r="L3" s="67"/>
      <c r="M3" s="67"/>
      <c r="N3" s="67"/>
    </row>
    <row r="4" spans="2:14" ht="15" thickBot="1" x14ac:dyDescent="0.25">
      <c r="B4" s="68" t="s">
        <v>1</v>
      </c>
      <c r="C4" s="69"/>
      <c r="D4" s="69"/>
      <c r="E4" s="69"/>
      <c r="F4" s="69"/>
      <c r="G4" s="69"/>
      <c r="H4" s="69"/>
      <c r="I4" s="69"/>
      <c r="J4" s="69"/>
      <c r="K4" s="69"/>
      <c r="L4" s="69"/>
      <c r="M4" s="69"/>
      <c r="N4" s="69"/>
    </row>
    <row r="5" spans="2:14" ht="6" customHeight="1" thickBot="1" x14ac:dyDescent="0.25"/>
    <row r="6" spans="2:14" ht="15.75" thickBot="1" x14ac:dyDescent="0.3">
      <c r="B6" s="70" t="s">
        <v>2</v>
      </c>
      <c r="C6" s="71"/>
      <c r="D6" s="71"/>
      <c r="E6" s="71"/>
      <c r="F6" s="70" t="s">
        <v>3</v>
      </c>
      <c r="G6" s="71"/>
      <c r="H6" s="71"/>
      <c r="I6" s="70" t="s">
        <v>4</v>
      </c>
      <c r="J6" s="71"/>
      <c r="K6" s="71"/>
      <c r="L6" s="70" t="s">
        <v>5</v>
      </c>
      <c r="M6" s="71"/>
      <c r="N6" s="71"/>
    </row>
    <row r="7" spans="2:14" ht="26.25" thickBot="1" x14ac:dyDescent="0.25">
      <c r="B7" s="23" t="s">
        <v>6</v>
      </c>
      <c r="C7" s="72" t="str">
        <f>'Data Entry'!C6</f>
        <v>NovaBuild Partners Ltd.</v>
      </c>
      <c r="D7" s="71"/>
      <c r="E7" s="71"/>
      <c r="F7" s="23" t="s">
        <v>7</v>
      </c>
      <c r="G7" s="72" t="str">
        <f>'Data Entry'!C9</f>
        <v>Amina Okafor</v>
      </c>
      <c r="H7" s="71"/>
      <c r="I7" s="23" t="s">
        <v>8</v>
      </c>
      <c r="J7" s="73">
        <f>'Data Entry'!K6</f>
        <v>1850000</v>
      </c>
      <c r="K7" s="71"/>
      <c r="L7" s="23" t="s">
        <v>9</v>
      </c>
      <c r="M7" s="74">
        <f>COUNTIF('Data Entry'!B16:B40,"&gt;0")</f>
        <v>15</v>
      </c>
      <c r="N7" s="75"/>
    </row>
    <row r="8" spans="2:14" ht="26.25" thickBot="1" x14ac:dyDescent="0.25">
      <c r="B8" s="23" t="s">
        <v>10</v>
      </c>
      <c r="C8" s="72" t="str">
        <f>'Data Entry'!C7</f>
        <v>GreenBridge Solar Farm Rollout</v>
      </c>
      <c r="D8" s="71"/>
      <c r="E8" s="71"/>
      <c r="F8" s="23" t="s">
        <v>11</v>
      </c>
      <c r="G8" s="72" t="str">
        <f>'Data Entry'!G6</f>
        <v>Daniel Mercer</v>
      </c>
      <c r="H8" s="71"/>
      <c r="I8" s="23" t="s">
        <v>12</v>
      </c>
      <c r="J8" s="73">
        <f>'Data Entry'!K6*'Data Entry'!K7</f>
        <v>148000</v>
      </c>
      <c r="K8" s="71"/>
      <c r="L8" s="23" t="s">
        <v>13</v>
      </c>
      <c r="M8" s="74">
        <f>COUNTIF('Data Entry'!K16:K40,"Completed")</f>
        <v>4</v>
      </c>
      <c r="N8" s="75"/>
    </row>
    <row r="9" spans="2:14" ht="26.25" thickBot="1" x14ac:dyDescent="0.25">
      <c r="B9" s="23" t="s">
        <v>14</v>
      </c>
      <c r="C9" s="72" t="str">
        <f>'Data Entry'!C8</f>
        <v>City of Lakemont Energy Authority</v>
      </c>
      <c r="D9" s="71"/>
      <c r="E9" s="71"/>
      <c r="F9" s="23" t="s">
        <v>15</v>
      </c>
      <c r="G9" s="72" t="str">
        <f>'Data Entry'!O7</f>
        <v>v1.0</v>
      </c>
      <c r="H9" s="71"/>
      <c r="I9" s="23" t="s">
        <v>16</v>
      </c>
      <c r="J9" s="73">
        <f>SUM('Data Entry'!N16:N40)</f>
        <v>1983500</v>
      </c>
      <c r="K9" s="71"/>
      <c r="L9" s="23" t="s">
        <v>17</v>
      </c>
      <c r="M9" s="74">
        <f>COUNTIF('Data Entry'!K16:K40,"In Progress")</f>
        <v>2</v>
      </c>
      <c r="N9" s="75"/>
    </row>
    <row r="10" spans="2:14" ht="26.25" thickBot="1" x14ac:dyDescent="0.25">
      <c r="B10" s="23" t="s">
        <v>18</v>
      </c>
      <c r="C10" s="72" t="str">
        <f>'Data Entry'!G7</f>
        <v>Lakemont, Westhaven</v>
      </c>
      <c r="D10" s="71"/>
      <c r="E10" s="71"/>
      <c r="F10" s="23" t="s">
        <v>19</v>
      </c>
      <c r="G10" s="72" t="str">
        <f>'Data Entry'!K9</f>
        <v>Monthly</v>
      </c>
      <c r="H10" s="71"/>
      <c r="I10" s="23" t="s">
        <v>20</v>
      </c>
      <c r="J10" s="73">
        <f>SUM('Data Entry'!O16:O40)</f>
        <v>256930</v>
      </c>
      <c r="K10" s="71"/>
      <c r="L10" s="23" t="s">
        <v>21</v>
      </c>
      <c r="M10" s="76"/>
      <c r="N10" s="75"/>
    </row>
    <row r="11" spans="2:14" ht="26.25" thickBot="1" x14ac:dyDescent="0.25">
      <c r="B11" s="23" t="s">
        <v>22</v>
      </c>
      <c r="C11" s="72" t="str">
        <f>TEXT('Data Entry'!G8,"dd-mmm-yyyy")&amp;" to "&amp;TEXT('Data Entry'!G9,"dd-mmm-yyyy")</f>
        <v>04-May-2026 to 30-Oct-2026</v>
      </c>
      <c r="D11" s="71"/>
      <c r="E11" s="71"/>
      <c r="F11" s="23" t="s">
        <v>23</v>
      </c>
      <c r="G11" s="77">
        <f>'Data Entry'!O8</f>
        <v>46125</v>
      </c>
      <c r="H11" s="71"/>
      <c r="I11" s="23" t="s">
        <v>24</v>
      </c>
      <c r="J11" s="73">
        <f>J9-J10</f>
        <v>1726570</v>
      </c>
      <c r="K11" s="71"/>
      <c r="L11" s="23" t="s">
        <v>25</v>
      </c>
      <c r="M11" s="74">
        <f>COUNTIF('Data Entry'!K16:K40,"Delayed")</f>
        <v>0</v>
      </c>
      <c r="N11" s="75"/>
    </row>
    <row r="12" spans="2:14" ht="21" thickBot="1" x14ac:dyDescent="0.25">
      <c r="B12" s="78" t="s">
        <v>26</v>
      </c>
      <c r="C12" s="79"/>
      <c r="D12" s="79"/>
      <c r="E12" s="80" t="s">
        <v>27</v>
      </c>
      <c r="F12" s="81"/>
      <c r="G12" s="81"/>
      <c r="H12" s="82" t="s">
        <v>28</v>
      </c>
      <c r="I12" s="83"/>
      <c r="J12" s="83"/>
      <c r="K12" s="84" t="s">
        <v>29</v>
      </c>
      <c r="L12" s="85"/>
      <c r="M12" s="85"/>
      <c r="N12" s="85"/>
    </row>
    <row r="13" spans="2:14" ht="15" thickBot="1" x14ac:dyDescent="0.25">
      <c r="B13" s="86">
        <f>IFERROR(J10/J9,0)</f>
        <v>0.12953365263423242</v>
      </c>
      <c r="C13" s="87"/>
      <c r="D13" s="87"/>
      <c r="E13" s="88">
        <f>MAX('Data Entry'!I16:I40)-MIN('Data Entry'!H16:H40)+1</f>
        <v>180</v>
      </c>
      <c r="F13" s="89"/>
      <c r="G13" s="89"/>
      <c r="H13" s="90">
        <f>IFERROR(AVERAGE('Data Entry'!P16:P40),0)</f>
        <v>0.35666666666666663</v>
      </c>
      <c r="I13" s="91"/>
      <c r="J13" s="91"/>
      <c r="K13" s="92">
        <f>(J7+J8)-J10</f>
        <v>1741070</v>
      </c>
      <c r="L13" s="93"/>
      <c r="M13" s="93"/>
      <c r="N13" s="93"/>
    </row>
    <row r="14" spans="2:14" ht="15" thickBot="1" x14ac:dyDescent="0.25">
      <c r="B14" s="87"/>
      <c r="C14" s="87"/>
      <c r="D14" s="87"/>
      <c r="E14" s="89"/>
      <c r="F14" s="89"/>
      <c r="G14" s="89"/>
      <c r="H14" s="91"/>
      <c r="I14" s="91"/>
      <c r="J14" s="91"/>
      <c r="K14" s="93"/>
      <c r="L14" s="93"/>
      <c r="M14" s="93"/>
      <c r="N14" s="93"/>
    </row>
    <row r="15" spans="2:14" ht="15" thickBot="1" x14ac:dyDescent="0.25">
      <c r="B15" s="87"/>
      <c r="C15" s="87"/>
      <c r="D15" s="87"/>
      <c r="E15" s="89"/>
      <c r="F15" s="89"/>
      <c r="G15" s="89"/>
      <c r="H15" s="91"/>
      <c r="I15" s="91"/>
      <c r="J15" s="91"/>
      <c r="K15" s="93"/>
      <c r="L15" s="93"/>
      <c r="M15" s="93"/>
      <c r="N15" s="93"/>
    </row>
    <row r="16" spans="2:14" ht="15" thickBot="1" x14ac:dyDescent="0.25">
      <c r="B16" s="87"/>
      <c r="C16" s="87"/>
      <c r="D16" s="87"/>
      <c r="E16" s="89"/>
      <c r="F16" s="89"/>
      <c r="G16" s="89"/>
      <c r="H16" s="91"/>
      <c r="I16" s="91"/>
      <c r="J16" s="91"/>
      <c r="K16" s="93"/>
      <c r="L16" s="93"/>
      <c r="M16" s="93"/>
      <c r="N16" s="93"/>
    </row>
    <row r="17" spans="2:14" ht="15" thickBot="1" x14ac:dyDescent="0.25">
      <c r="B17" s="87"/>
      <c r="C17" s="87"/>
      <c r="D17" s="87"/>
      <c r="E17" s="89"/>
      <c r="F17" s="89"/>
      <c r="G17" s="89"/>
      <c r="H17" s="91"/>
      <c r="I17" s="91"/>
      <c r="J17" s="91"/>
      <c r="K17" s="93"/>
      <c r="L17" s="93"/>
      <c r="M17" s="93"/>
      <c r="N17" s="93"/>
    </row>
    <row r="18" spans="2:14" ht="4.5" customHeight="1" thickBot="1" x14ac:dyDescent="0.25"/>
    <row r="19" spans="2:14" ht="15" hidden="1" thickBot="1" x14ac:dyDescent="0.25"/>
    <row r="20" spans="2:14" ht="15.75" thickBot="1" x14ac:dyDescent="0.3">
      <c r="B20" s="94" t="s">
        <v>30</v>
      </c>
      <c r="C20" s="71"/>
      <c r="D20" s="71"/>
      <c r="E20" s="71"/>
      <c r="F20" s="71"/>
      <c r="G20" s="71"/>
      <c r="H20" s="71"/>
      <c r="I20" s="71"/>
      <c r="J20" s="71"/>
      <c r="K20" s="71"/>
      <c r="L20" s="71"/>
      <c r="M20" s="71"/>
      <c r="N20" s="71"/>
    </row>
    <row r="21" spans="2:14" ht="15.75" thickBot="1" x14ac:dyDescent="0.25">
      <c r="B21" s="95" t="s">
        <v>31</v>
      </c>
      <c r="C21" s="95" t="s">
        <v>32</v>
      </c>
      <c r="D21" s="95" t="s">
        <v>33</v>
      </c>
      <c r="E21" s="95" t="s">
        <v>34</v>
      </c>
      <c r="F21" s="95" t="s">
        <v>35</v>
      </c>
      <c r="G21" s="95" t="s">
        <v>36</v>
      </c>
      <c r="H21" s="95" t="s">
        <v>37</v>
      </c>
      <c r="I21" s="95" t="s">
        <v>38</v>
      </c>
      <c r="J21" s="95" t="s">
        <v>20</v>
      </c>
      <c r="K21" s="95" t="s">
        <v>39</v>
      </c>
      <c r="L21" s="95" t="s">
        <v>40</v>
      </c>
    </row>
    <row r="22" spans="2:14" ht="15" thickBot="1" x14ac:dyDescent="0.25">
      <c r="B22" s="42">
        <f>'Data Entry'!B16</f>
        <v>1</v>
      </c>
      <c r="C22" s="42" t="str">
        <f>'Data Entry'!C16</f>
        <v>Initiation</v>
      </c>
      <c r="D22" s="42" t="str">
        <f>'Data Entry'!D16</f>
        <v>Project charter approval</v>
      </c>
      <c r="E22" s="42" t="str">
        <f>'Data Entry'!F16</f>
        <v>Amina Okafor</v>
      </c>
      <c r="F22" s="96">
        <f>'Data Entry'!H16</f>
        <v>46146</v>
      </c>
      <c r="G22" s="96">
        <f>'Data Entry'!I16</f>
        <v>46150</v>
      </c>
      <c r="H22" s="42" t="str">
        <f>'Data Entry'!K16</f>
        <v>Completed</v>
      </c>
      <c r="I22" s="97">
        <f>'Data Entry'!N16</f>
        <v>6500</v>
      </c>
      <c r="J22" s="97">
        <f>'Data Entry'!O16</f>
        <v>6200</v>
      </c>
      <c r="K22" s="98">
        <f>'Data Entry'!P16</f>
        <v>1</v>
      </c>
      <c r="L22" s="97">
        <f t="shared" ref="L22:L36" si="0">IF(OR(I22="",J22=""),"",I22-J22)</f>
        <v>300</v>
      </c>
    </row>
    <row r="23" spans="2:14" ht="15" thickBot="1" x14ac:dyDescent="0.25">
      <c r="B23" s="42">
        <f>'Data Entry'!B17</f>
        <v>2</v>
      </c>
      <c r="C23" s="42" t="str">
        <f>'Data Entry'!C17</f>
        <v>Planning</v>
      </c>
      <c r="D23" s="42" t="str">
        <f>'Data Entry'!D17</f>
        <v>Stakeholder mapping &amp; kickoff</v>
      </c>
      <c r="E23" s="42" t="str">
        <f>'Data Entry'!F17</f>
        <v>Jonas Reed</v>
      </c>
      <c r="F23" s="96">
        <f>'Data Entry'!H17</f>
        <v>46153</v>
      </c>
      <c r="G23" s="96">
        <f>'Data Entry'!I17</f>
        <v>46157</v>
      </c>
      <c r="H23" s="42" t="str">
        <f>'Data Entry'!K17</f>
        <v>Completed</v>
      </c>
      <c r="I23" s="97">
        <f>'Data Entry'!N17</f>
        <v>8200</v>
      </c>
      <c r="J23" s="97">
        <f>'Data Entry'!O17</f>
        <v>8400</v>
      </c>
      <c r="K23" s="98">
        <f>'Data Entry'!P17</f>
        <v>1</v>
      </c>
      <c r="L23" s="97">
        <f t="shared" si="0"/>
        <v>-200</v>
      </c>
    </row>
    <row r="24" spans="2:14" ht="15" thickBot="1" x14ac:dyDescent="0.25">
      <c r="B24" s="42">
        <f>'Data Entry'!B18</f>
        <v>3</v>
      </c>
      <c r="C24" s="42" t="str">
        <f>'Data Entry'!C18</f>
        <v>Planning</v>
      </c>
      <c r="D24" s="42" t="str">
        <f>'Data Entry'!D18</f>
        <v>Site survey and geotechnical review</v>
      </c>
      <c r="E24" s="42" t="str">
        <f>'Data Entry'!F18</f>
        <v>Priya Nanda</v>
      </c>
      <c r="F24" s="96">
        <f>'Data Entry'!H18</f>
        <v>46160</v>
      </c>
      <c r="G24" s="96">
        <f>'Data Entry'!I18</f>
        <v>46171</v>
      </c>
      <c r="H24" s="42" t="str">
        <f>'Data Entry'!K18</f>
        <v>Completed</v>
      </c>
      <c r="I24" s="97">
        <f>'Data Entry'!N18</f>
        <v>42000</v>
      </c>
      <c r="J24" s="97">
        <f>'Data Entry'!O18</f>
        <v>41850</v>
      </c>
      <c r="K24" s="98">
        <f>'Data Entry'!P18</f>
        <v>1</v>
      </c>
      <c r="L24" s="97">
        <f t="shared" si="0"/>
        <v>150</v>
      </c>
    </row>
    <row r="25" spans="2:14" ht="15" thickBot="1" x14ac:dyDescent="0.25">
      <c r="B25" s="42">
        <f>'Data Entry'!B19</f>
        <v>4</v>
      </c>
      <c r="C25" s="42" t="str">
        <f>'Data Entry'!C19</f>
        <v>Design</v>
      </c>
      <c r="D25" s="42" t="str">
        <f>'Data Entry'!D19</f>
        <v>Detailed engineering design</v>
      </c>
      <c r="E25" s="42" t="str">
        <f>'Data Entry'!F19</f>
        <v>Marco Silva</v>
      </c>
      <c r="F25" s="96">
        <f>'Data Entry'!H19</f>
        <v>46174</v>
      </c>
      <c r="G25" s="96">
        <f>'Data Entry'!I19</f>
        <v>46199</v>
      </c>
      <c r="H25" s="42" t="str">
        <f>'Data Entry'!K19</f>
        <v>In Progress</v>
      </c>
      <c r="I25" s="97">
        <f>'Data Entry'!N19</f>
        <v>165000</v>
      </c>
      <c r="J25" s="97">
        <f>'Data Entry'!O19</f>
        <v>122000</v>
      </c>
      <c r="K25" s="98">
        <f>'Data Entry'!P19</f>
        <v>0.75</v>
      </c>
      <c r="L25" s="97">
        <f t="shared" si="0"/>
        <v>43000</v>
      </c>
    </row>
    <row r="26" spans="2:14" ht="15" thickBot="1" x14ac:dyDescent="0.25">
      <c r="B26" s="42">
        <f>'Data Entry'!B20</f>
        <v>5</v>
      </c>
      <c r="C26" s="42" t="str">
        <f>'Data Entry'!C20</f>
        <v>Procurement</v>
      </c>
      <c r="D26" s="42" t="str">
        <f>'Data Entry'!D20</f>
        <v>Tender package preparation</v>
      </c>
      <c r="E26" s="42" t="str">
        <f>'Data Entry'!F20</f>
        <v>Nora Bennett</v>
      </c>
      <c r="F26" s="96">
        <f>'Data Entry'!H20</f>
        <v>46181</v>
      </c>
      <c r="G26" s="96">
        <f>'Data Entry'!I20</f>
        <v>46192</v>
      </c>
      <c r="H26" s="42" t="str">
        <f>'Data Entry'!K20</f>
        <v>Completed</v>
      </c>
      <c r="I26" s="97">
        <f>'Data Entry'!N20</f>
        <v>18500</v>
      </c>
      <c r="J26" s="97">
        <f>'Data Entry'!O20</f>
        <v>17680</v>
      </c>
      <c r="K26" s="98">
        <f>'Data Entry'!P20</f>
        <v>1</v>
      </c>
      <c r="L26" s="97">
        <f t="shared" si="0"/>
        <v>820</v>
      </c>
    </row>
    <row r="27" spans="2:14" ht="15" thickBot="1" x14ac:dyDescent="0.25">
      <c r="B27" s="42">
        <f>'Data Entry'!B21</f>
        <v>6</v>
      </c>
      <c r="C27" s="42" t="str">
        <f>'Data Entry'!C21</f>
        <v>Procurement</v>
      </c>
      <c r="D27" s="42" t="str">
        <f>'Data Entry'!D21</f>
        <v>Panel supplier selection</v>
      </c>
      <c r="E27" s="42" t="str">
        <f>'Data Entry'!F21</f>
        <v>Nora Bennett</v>
      </c>
      <c r="F27" s="96">
        <f>'Data Entry'!H21</f>
        <v>46195</v>
      </c>
      <c r="G27" s="96">
        <f>'Data Entry'!I21</f>
        <v>46213</v>
      </c>
      <c r="H27" s="42" t="str">
        <f>'Data Entry'!K21</f>
        <v>In Progress</v>
      </c>
      <c r="I27" s="97">
        <f>'Data Entry'!N21</f>
        <v>97500</v>
      </c>
      <c r="J27" s="97">
        <f>'Data Entry'!O21</f>
        <v>60800</v>
      </c>
      <c r="K27" s="98">
        <f>'Data Entry'!P21</f>
        <v>0.6</v>
      </c>
      <c r="L27" s="97">
        <f t="shared" si="0"/>
        <v>36700</v>
      </c>
    </row>
    <row r="28" spans="2:14" ht="15" thickBot="1" x14ac:dyDescent="0.25">
      <c r="B28" s="42">
        <f>'Data Entry'!B22</f>
        <v>7</v>
      </c>
      <c r="C28" s="42" t="str">
        <f>'Data Entry'!C22</f>
        <v>Procurement</v>
      </c>
      <c r="D28" s="42" t="str">
        <f>'Data Entry'!D22</f>
        <v>Inverter procurement</v>
      </c>
      <c r="E28" s="42" t="str">
        <f>'Data Entry'!F22</f>
        <v>Leo Kramer</v>
      </c>
      <c r="F28" s="96">
        <f>'Data Entry'!H22</f>
        <v>46204</v>
      </c>
      <c r="G28" s="96">
        <f>'Data Entry'!I22</f>
        <v>46220</v>
      </c>
      <c r="H28" s="42" t="str">
        <f>'Data Entry'!K22</f>
        <v>Not Started</v>
      </c>
      <c r="I28" s="97">
        <f>'Data Entry'!N22</f>
        <v>148000</v>
      </c>
      <c r="J28" s="97">
        <f>'Data Entry'!O22</f>
        <v>0</v>
      </c>
      <c r="K28" s="98">
        <f>'Data Entry'!P22</f>
        <v>0</v>
      </c>
      <c r="L28" s="97">
        <f t="shared" si="0"/>
        <v>148000</v>
      </c>
    </row>
    <row r="29" spans="2:14" ht="15" thickBot="1" x14ac:dyDescent="0.25">
      <c r="B29" s="42">
        <f>'Data Entry'!B23</f>
        <v>8</v>
      </c>
      <c r="C29" s="42" t="str">
        <f>'Data Entry'!C23</f>
        <v>Construction</v>
      </c>
      <c r="D29" s="42" t="str">
        <f>'Data Entry'!D23</f>
        <v>Ground works &amp; civil prep</v>
      </c>
      <c r="E29" s="42" t="str">
        <f>'Data Entry'!F23</f>
        <v>Helen Ward</v>
      </c>
      <c r="F29" s="96">
        <f>'Data Entry'!H23</f>
        <v>46216</v>
      </c>
      <c r="G29" s="96">
        <f>'Data Entry'!I23</f>
        <v>46241</v>
      </c>
      <c r="H29" s="42" t="str">
        <f>'Data Entry'!K23</f>
        <v>Not Started</v>
      </c>
      <c r="I29" s="97">
        <f>'Data Entry'!N23</f>
        <v>320000</v>
      </c>
      <c r="J29" s="97">
        <f>'Data Entry'!O23</f>
        <v>0</v>
      </c>
      <c r="K29" s="98">
        <f>'Data Entry'!P23</f>
        <v>0</v>
      </c>
      <c r="L29" s="97">
        <f t="shared" si="0"/>
        <v>320000</v>
      </c>
    </row>
    <row r="30" spans="2:14" ht="15" thickBot="1" x14ac:dyDescent="0.25">
      <c r="B30" s="42">
        <f>'Data Entry'!B24</f>
        <v>9</v>
      </c>
      <c r="C30" s="42" t="str">
        <f>'Data Entry'!C24</f>
        <v>Construction</v>
      </c>
      <c r="D30" s="42" t="str">
        <f>'Data Entry'!D24</f>
        <v>Mounting structure installation</v>
      </c>
      <c r="E30" s="42" t="str">
        <f>'Data Entry'!F24</f>
        <v>Helen Ward</v>
      </c>
      <c r="F30" s="96">
        <f>'Data Entry'!H24</f>
        <v>46244</v>
      </c>
      <c r="G30" s="96">
        <f>'Data Entry'!I24</f>
        <v>46262</v>
      </c>
      <c r="H30" s="42" t="str">
        <f>'Data Entry'!K24</f>
        <v>Not Started</v>
      </c>
      <c r="I30" s="97">
        <f>'Data Entry'!N24</f>
        <v>285000</v>
      </c>
      <c r="J30" s="97">
        <f>'Data Entry'!O24</f>
        <v>0</v>
      </c>
      <c r="K30" s="98">
        <f>'Data Entry'!P24</f>
        <v>0</v>
      </c>
      <c r="L30" s="97">
        <f t="shared" si="0"/>
        <v>285000</v>
      </c>
    </row>
    <row r="31" spans="2:14" ht="15" thickBot="1" x14ac:dyDescent="0.25">
      <c r="B31" s="42">
        <f>'Data Entry'!B25</f>
        <v>10</v>
      </c>
      <c r="C31" s="42" t="str">
        <f>'Data Entry'!C25</f>
        <v>Construction</v>
      </c>
      <c r="D31" s="42" t="str">
        <f>'Data Entry'!D25</f>
        <v>PV panel installation</v>
      </c>
      <c r="E31" s="42" t="str">
        <f>'Data Entry'!F25</f>
        <v>Ibrahim Musa</v>
      </c>
      <c r="F31" s="96">
        <f>'Data Entry'!H25</f>
        <v>46258</v>
      </c>
      <c r="G31" s="96">
        <f>'Data Entry'!I25</f>
        <v>46283</v>
      </c>
      <c r="H31" s="42" t="str">
        <f>'Data Entry'!K25</f>
        <v>Not Started</v>
      </c>
      <c r="I31" s="97">
        <f>'Data Entry'!N25</f>
        <v>410000</v>
      </c>
      <c r="J31" s="97">
        <f>'Data Entry'!O25</f>
        <v>0</v>
      </c>
      <c r="K31" s="98">
        <f>'Data Entry'!P25</f>
        <v>0</v>
      </c>
      <c r="L31" s="97">
        <f t="shared" si="0"/>
        <v>410000</v>
      </c>
    </row>
    <row r="32" spans="2:14" ht="15.75" thickBot="1" x14ac:dyDescent="0.3">
      <c r="B32" s="99">
        <f>'Data Entry'!B26</f>
        <v>11</v>
      </c>
      <c r="C32" s="42" t="str">
        <f>'Data Entry'!C26</f>
        <v>Construction</v>
      </c>
      <c r="D32" s="42" t="str">
        <f>'Data Entry'!D26</f>
        <v>Electrical cabling &amp; inverter setup</v>
      </c>
      <c r="E32" s="42" t="str">
        <f>'Data Entry'!F26</f>
        <v>Ibrahim Musa</v>
      </c>
      <c r="F32" s="100">
        <f>'Data Entry'!H26</f>
        <v>46272</v>
      </c>
      <c r="G32" s="96">
        <f>'Data Entry'!I26</f>
        <v>46290</v>
      </c>
      <c r="H32" s="42" t="str">
        <f>'Data Entry'!K26</f>
        <v>Not Started</v>
      </c>
      <c r="I32" s="97">
        <f>'Data Entry'!N26</f>
        <v>298000</v>
      </c>
      <c r="J32" s="101">
        <f>'Data Entry'!O26</f>
        <v>0</v>
      </c>
      <c r="K32" s="98">
        <f>'Data Entry'!P26</f>
        <v>0</v>
      </c>
      <c r="L32" s="97">
        <f t="shared" si="0"/>
        <v>298000</v>
      </c>
    </row>
    <row r="33" spans="2:12" ht="15.75" thickBot="1" x14ac:dyDescent="0.3">
      <c r="B33" s="99">
        <f>'Data Entry'!B27</f>
        <v>12</v>
      </c>
      <c r="C33" s="42" t="str">
        <f>'Data Entry'!C27</f>
        <v>Quality</v>
      </c>
      <c r="D33" s="42" t="str">
        <f>'Data Entry'!D27</f>
        <v>QA/QC inspections</v>
      </c>
      <c r="E33" s="42" t="str">
        <f>'Data Entry'!F27</f>
        <v>Sofia Marin</v>
      </c>
      <c r="F33" s="100">
        <f>'Data Entry'!H27</f>
        <v>46279</v>
      </c>
      <c r="G33" s="96">
        <f>'Data Entry'!I27</f>
        <v>46297</v>
      </c>
      <c r="H33" s="42" t="str">
        <f>'Data Entry'!K27</f>
        <v>Not Started</v>
      </c>
      <c r="I33" s="97">
        <f>'Data Entry'!N27</f>
        <v>56500</v>
      </c>
      <c r="J33" s="101">
        <f>'Data Entry'!O27</f>
        <v>0</v>
      </c>
      <c r="K33" s="98">
        <f>'Data Entry'!P27</f>
        <v>0</v>
      </c>
      <c r="L33" s="97">
        <f t="shared" si="0"/>
        <v>56500</v>
      </c>
    </row>
    <row r="34" spans="2:12" ht="15.75" thickBot="1" x14ac:dyDescent="0.3">
      <c r="B34" s="99">
        <f>'Data Entry'!B28</f>
        <v>13</v>
      </c>
      <c r="C34" s="42" t="str">
        <f>'Data Entry'!C28</f>
        <v>Handover</v>
      </c>
      <c r="D34" s="42" t="str">
        <f>'Data Entry'!D28</f>
        <v>Grid compliance testing</v>
      </c>
      <c r="E34" s="42" t="str">
        <f>'Data Entry'!F28</f>
        <v>Sofia Marin</v>
      </c>
      <c r="F34" s="100">
        <f>'Data Entry'!H28</f>
        <v>46300</v>
      </c>
      <c r="G34" s="96">
        <f>'Data Entry'!I28</f>
        <v>46311</v>
      </c>
      <c r="H34" s="42" t="str">
        <f>'Data Entry'!K28</f>
        <v>Not Started</v>
      </c>
      <c r="I34" s="97">
        <f>'Data Entry'!N28</f>
        <v>73000</v>
      </c>
      <c r="J34" s="101">
        <f>'Data Entry'!O28</f>
        <v>0</v>
      </c>
      <c r="K34" s="98">
        <f>'Data Entry'!P28</f>
        <v>0</v>
      </c>
      <c r="L34" s="97">
        <f t="shared" si="0"/>
        <v>73000</v>
      </c>
    </row>
    <row r="35" spans="2:12" ht="15.75" thickBot="1" x14ac:dyDescent="0.3">
      <c r="B35" s="99">
        <f>'Data Entry'!B29</f>
        <v>14</v>
      </c>
      <c r="C35" s="42" t="str">
        <f>'Data Entry'!C29</f>
        <v>Handover</v>
      </c>
      <c r="D35" s="42" t="str">
        <f>'Data Entry'!D29</f>
        <v>Client training and documentation</v>
      </c>
      <c r="E35" s="42" t="str">
        <f>'Data Entry'!F29</f>
        <v>Jonas Reed</v>
      </c>
      <c r="F35" s="100">
        <f>'Data Entry'!H29</f>
        <v>46307</v>
      </c>
      <c r="G35" s="96">
        <f>'Data Entry'!I29</f>
        <v>46318</v>
      </c>
      <c r="H35" s="42" t="str">
        <f>'Data Entry'!K29</f>
        <v>Not Started</v>
      </c>
      <c r="I35" s="97">
        <f>'Data Entry'!N29</f>
        <v>25500</v>
      </c>
      <c r="J35" s="101">
        <f>'Data Entry'!O29</f>
        <v>0</v>
      </c>
      <c r="K35" s="98">
        <f>'Data Entry'!P29</f>
        <v>0</v>
      </c>
      <c r="L35" s="97">
        <f t="shared" si="0"/>
        <v>25500</v>
      </c>
    </row>
    <row r="36" spans="2:12" ht="15" thickBot="1" x14ac:dyDescent="0.25">
      <c r="B36" s="42">
        <f>'Data Entry'!B30</f>
        <v>15</v>
      </c>
      <c r="C36" s="42" t="str">
        <f>'Data Entry'!C30</f>
        <v>Closure</v>
      </c>
      <c r="D36" s="42" t="str">
        <f>'Data Entry'!D30</f>
        <v>Final acceptance &amp; closeout</v>
      </c>
      <c r="E36" s="42" t="str">
        <f>'Data Entry'!F30</f>
        <v>Amina Okafor</v>
      </c>
      <c r="F36" s="96">
        <f>'Data Entry'!H30</f>
        <v>46321</v>
      </c>
      <c r="G36" s="96">
        <f>'Data Entry'!I30</f>
        <v>46325</v>
      </c>
      <c r="H36" s="42" t="str">
        <f>'Data Entry'!K30</f>
        <v>Not Started</v>
      </c>
      <c r="I36" s="97">
        <f>'Data Entry'!N30</f>
        <v>29800</v>
      </c>
      <c r="J36" s="97">
        <f>'Data Entry'!O30</f>
        <v>0</v>
      </c>
      <c r="K36" s="98">
        <f>'Data Entry'!P30</f>
        <v>0</v>
      </c>
      <c r="L36" s="97">
        <f t="shared" si="0"/>
        <v>29800</v>
      </c>
    </row>
    <row r="39" spans="2:12" ht="28.5" x14ac:dyDescent="0.2">
      <c r="B39" s="102" t="s">
        <v>37</v>
      </c>
      <c r="C39" s="102" t="s">
        <v>41</v>
      </c>
      <c r="E39" s="102" t="s">
        <v>32</v>
      </c>
      <c r="F39" s="102" t="s">
        <v>38</v>
      </c>
    </row>
    <row r="40" spans="2:12" x14ac:dyDescent="0.2">
      <c r="B40" s="102" t="s">
        <v>13</v>
      </c>
      <c r="C40" s="102">
        <f>COUNTIF('Data Entry'!K16:K40,B40)</f>
        <v>4</v>
      </c>
      <c r="E40" s="102" t="s">
        <v>42</v>
      </c>
      <c r="F40" s="102">
        <f>SUMIF('Data Entry'!C16:C40,E40,'Data Entry'!N16:N40)</f>
        <v>6500</v>
      </c>
    </row>
    <row r="41" spans="2:12" x14ac:dyDescent="0.2">
      <c r="B41" s="102" t="s">
        <v>17</v>
      </c>
      <c r="C41" s="102">
        <f>COUNTIF('Data Entry'!K16:K40,B41)</f>
        <v>2</v>
      </c>
      <c r="E41" s="102" t="s">
        <v>43</v>
      </c>
      <c r="F41" s="102">
        <f>SUMIF('Data Entry'!C16:C40,E41,'Data Entry'!N16:N40)</f>
        <v>50200</v>
      </c>
    </row>
    <row r="42" spans="2:12" x14ac:dyDescent="0.2">
      <c r="B42" s="102" t="s">
        <v>44</v>
      </c>
      <c r="C42" s="102">
        <f>COUNTIF('Data Entry'!K16:K40,B42)</f>
        <v>9</v>
      </c>
      <c r="E42" s="102" t="s">
        <v>45</v>
      </c>
      <c r="F42" s="102">
        <f>SUMIF('Data Entry'!C16:C40,E42,'Data Entry'!N16:N40)</f>
        <v>165000</v>
      </c>
    </row>
    <row r="43" spans="2:12" x14ac:dyDescent="0.2">
      <c r="B43" s="102" t="s">
        <v>25</v>
      </c>
      <c r="C43" s="102">
        <f>COUNTIF('Data Entry'!K16:K40,B43)</f>
        <v>0</v>
      </c>
      <c r="E43" s="102" t="s">
        <v>46</v>
      </c>
      <c r="F43" s="102">
        <f>SUMIF('Data Entry'!C16:C40,E43,'Data Entry'!N16:N40)</f>
        <v>264000</v>
      </c>
    </row>
    <row r="44" spans="2:12" x14ac:dyDescent="0.2">
      <c r="B44" s="102" t="s">
        <v>47</v>
      </c>
      <c r="C44" s="102">
        <f>COUNTIF('Data Entry'!K16:K40,B44)</f>
        <v>0</v>
      </c>
      <c r="E44" s="102" t="s">
        <v>48</v>
      </c>
      <c r="F44" s="102">
        <f>SUMIF('Data Entry'!C16:C40,E44,'Data Entry'!N16:N40)</f>
        <v>1313000</v>
      </c>
    </row>
    <row r="45" spans="2:12" x14ac:dyDescent="0.2">
      <c r="E45" s="102" t="s">
        <v>49</v>
      </c>
      <c r="F45" s="102">
        <f>SUMIF('Data Entry'!C16:C40,E45,'Data Entry'!N16:N40)</f>
        <v>56500</v>
      </c>
    </row>
    <row r="46" spans="2:12" x14ac:dyDescent="0.2">
      <c r="E46" s="102" t="s">
        <v>50</v>
      </c>
      <c r="F46" s="102">
        <f>SUMIF('Data Entry'!C16:C40,E46,'Data Entry'!N16:N40)</f>
        <v>98500</v>
      </c>
    </row>
    <row r="47" spans="2:12" x14ac:dyDescent="0.2">
      <c r="E47" s="102" t="s">
        <v>51</v>
      </c>
      <c r="F47" s="102">
        <f>SUMIF('Data Entry'!C16:C40,E47,'Data Entry'!N16:N40)</f>
        <v>29800</v>
      </c>
    </row>
  </sheetData>
  <mergeCells count="35">
    <mergeCell ref="I6:K6"/>
    <mergeCell ref="F6:H6"/>
    <mergeCell ref="K12:N12"/>
    <mergeCell ref="G9:H9"/>
    <mergeCell ref="J8:K8"/>
    <mergeCell ref="M9:N9"/>
    <mergeCell ref="G8:H8"/>
    <mergeCell ref="J10:K10"/>
    <mergeCell ref="B2:N3"/>
    <mergeCell ref="J9:K9"/>
    <mergeCell ref="C11:E11"/>
    <mergeCell ref="M11:N11"/>
    <mergeCell ref="G7:H7"/>
    <mergeCell ref="B4:N4"/>
    <mergeCell ref="G10:H10"/>
    <mergeCell ref="M10:N10"/>
    <mergeCell ref="C8:E8"/>
    <mergeCell ref="B6:E6"/>
    <mergeCell ref="G11:H11"/>
    <mergeCell ref="L6:N6"/>
    <mergeCell ref="M7:N7"/>
    <mergeCell ref="J11:K11"/>
    <mergeCell ref="J7:K7"/>
    <mergeCell ref="M8:N8"/>
    <mergeCell ref="E13:G17"/>
    <mergeCell ref="C7:E7"/>
    <mergeCell ref="B12:D12"/>
    <mergeCell ref="B20:N20"/>
    <mergeCell ref="B13:D17"/>
    <mergeCell ref="K13:N17"/>
    <mergeCell ref="H12:J12"/>
    <mergeCell ref="H13:J17"/>
    <mergeCell ref="E12:G12"/>
    <mergeCell ref="C10:E10"/>
    <mergeCell ref="C9:E9"/>
  </mergeCells>
  <conditionalFormatting sqref="H22:H36">
    <cfRule type="expression" dxfId="27" priority="1">
      <formula>H22="Completed"</formula>
    </cfRule>
    <cfRule type="expression" dxfId="26" priority="2">
      <formula>H22="Delayed"</formula>
    </cfRule>
    <cfRule type="expression" dxfId="25" priority="3">
      <formula>H22="In Progress"</formula>
    </cfRule>
  </conditionalFormatting>
  <conditionalFormatting sqref="L22:L36">
    <cfRule type="cellIs" dxfId="24" priority="4" operator="greaterThan">
      <formula>0</formula>
    </cfRule>
    <cfRule type="cellIs" dxfId="23" priority="5" operator="lessThan">
      <formula>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477C4"/>
  </sheetPr>
  <dimension ref="B1:P40"/>
  <sheetViews>
    <sheetView showGridLines="0" workbookViewId="0">
      <selection activeCell="B11" sqref="B11:P11"/>
    </sheetView>
  </sheetViews>
  <sheetFormatPr defaultColWidth="9.140625" defaultRowHeight="14.25" x14ac:dyDescent="0.2"/>
  <cols>
    <col min="1" max="1" width="4" style="22" customWidth="1"/>
    <col min="2" max="2" width="10.28515625" style="22" customWidth="1"/>
    <col min="3" max="3" width="15.28515625" style="22" customWidth="1"/>
    <col min="4" max="4" width="16.28515625" style="22" customWidth="1"/>
    <col min="5" max="5" width="13.140625" style="22" customWidth="1"/>
    <col min="6" max="6" width="13.85546875" style="22" customWidth="1"/>
    <col min="7" max="7" width="10.7109375" style="22" customWidth="1"/>
    <col min="8" max="8" width="11.42578125" style="22" customWidth="1"/>
    <col min="9" max="9" width="11" style="22" customWidth="1"/>
    <col min="10" max="10" width="14.28515625" style="22" customWidth="1"/>
    <col min="11" max="11" width="12.7109375" style="22" customWidth="1"/>
    <col min="12" max="12" width="10.85546875" style="22" customWidth="1"/>
    <col min="13" max="13" width="13.7109375" style="22" customWidth="1"/>
    <col min="14" max="15" width="13.85546875" style="22" customWidth="1"/>
    <col min="16" max="16" width="16" style="22" customWidth="1"/>
    <col min="17" max="16384" width="9.140625" style="22"/>
  </cols>
  <sheetData>
    <row r="1" spans="2:16" ht="15" thickBot="1" x14ac:dyDescent="0.25"/>
    <row r="2" spans="2:16" ht="15" thickBot="1" x14ac:dyDescent="0.25">
      <c r="B2" s="47" t="s">
        <v>52</v>
      </c>
      <c r="C2" s="48"/>
      <c r="D2" s="48"/>
      <c r="E2" s="48"/>
      <c r="F2" s="48"/>
      <c r="G2" s="48"/>
      <c r="H2" s="48"/>
      <c r="I2" s="48"/>
      <c r="J2" s="48"/>
      <c r="K2" s="48"/>
      <c r="L2" s="48"/>
      <c r="M2" s="48"/>
      <c r="N2" s="48"/>
      <c r="O2" s="48"/>
      <c r="P2" s="48"/>
    </row>
    <row r="3" spans="2:16" ht="15" thickBot="1" x14ac:dyDescent="0.25">
      <c r="B3" s="48"/>
      <c r="C3" s="48"/>
      <c r="D3" s="48"/>
      <c r="E3" s="48"/>
      <c r="F3" s="48"/>
      <c r="G3" s="48"/>
      <c r="H3" s="48"/>
      <c r="I3" s="48"/>
      <c r="J3" s="48"/>
      <c r="K3" s="48"/>
      <c r="L3" s="48"/>
      <c r="M3" s="48"/>
      <c r="N3" s="48"/>
      <c r="O3" s="48"/>
      <c r="P3" s="48"/>
    </row>
    <row r="4" spans="2:16" ht="15" thickBot="1" x14ac:dyDescent="0.25"/>
    <row r="5" spans="2:16" ht="15.75" thickBot="1" x14ac:dyDescent="0.3">
      <c r="B5" s="45"/>
      <c r="C5" s="45"/>
      <c r="D5" s="45"/>
      <c r="F5" s="45"/>
      <c r="G5" s="45"/>
      <c r="H5" s="45"/>
      <c r="J5" s="45"/>
      <c r="K5" s="45"/>
      <c r="L5" s="45"/>
      <c r="N5" s="45"/>
      <c r="O5" s="45"/>
      <c r="P5" s="45"/>
    </row>
    <row r="6" spans="2:16" ht="26.25" thickBot="1" x14ac:dyDescent="0.25">
      <c r="B6" s="23" t="s">
        <v>6</v>
      </c>
      <c r="C6" s="52" t="s">
        <v>53</v>
      </c>
      <c r="D6" s="53"/>
      <c r="F6" s="23" t="s">
        <v>54</v>
      </c>
      <c r="G6" s="54" t="s">
        <v>55</v>
      </c>
      <c r="H6" s="54"/>
      <c r="J6" s="23" t="s">
        <v>8</v>
      </c>
      <c r="K6" s="56">
        <v>1850000</v>
      </c>
      <c r="L6" s="56"/>
      <c r="N6" s="23" t="s">
        <v>56</v>
      </c>
      <c r="O6" s="44" t="s">
        <v>57</v>
      </c>
      <c r="P6" s="44"/>
    </row>
    <row r="7" spans="2:16" ht="26.25" thickBot="1" x14ac:dyDescent="0.25">
      <c r="B7" s="23" t="s">
        <v>58</v>
      </c>
      <c r="C7" s="52" t="s">
        <v>59</v>
      </c>
      <c r="D7" s="53"/>
      <c r="F7" s="23" t="s">
        <v>18</v>
      </c>
      <c r="G7" s="54" t="s">
        <v>60</v>
      </c>
      <c r="H7" s="54"/>
      <c r="J7" s="23" t="s">
        <v>61</v>
      </c>
      <c r="K7" s="57">
        <v>0.08</v>
      </c>
      <c r="L7" s="57"/>
      <c r="N7" s="23" t="s">
        <v>15</v>
      </c>
      <c r="O7" s="44" t="s">
        <v>62</v>
      </c>
      <c r="P7" s="44"/>
    </row>
    <row r="8" spans="2:16" ht="15" thickBot="1" x14ac:dyDescent="0.25">
      <c r="B8" s="23" t="s">
        <v>14</v>
      </c>
      <c r="C8" s="52" t="s">
        <v>63</v>
      </c>
      <c r="D8" s="53"/>
      <c r="F8" s="23" t="s">
        <v>64</v>
      </c>
      <c r="G8" s="55">
        <v>46146</v>
      </c>
      <c r="H8" s="55"/>
      <c r="J8" s="23" t="s">
        <v>65</v>
      </c>
      <c r="K8" s="44" t="s">
        <v>66</v>
      </c>
      <c r="L8" s="44"/>
      <c r="N8" s="23" t="s">
        <v>23</v>
      </c>
      <c r="O8" s="46">
        <v>46125</v>
      </c>
      <c r="P8" s="46"/>
    </row>
    <row r="9" spans="2:16" ht="26.25" thickBot="1" x14ac:dyDescent="0.25">
      <c r="B9" s="23" t="s">
        <v>7</v>
      </c>
      <c r="C9" s="52" t="s">
        <v>67</v>
      </c>
      <c r="D9" s="53"/>
      <c r="F9" s="23" t="s">
        <v>68</v>
      </c>
      <c r="G9" s="55">
        <v>46325</v>
      </c>
      <c r="H9" s="55"/>
      <c r="J9" s="23" t="s">
        <v>19</v>
      </c>
      <c r="K9" s="44" t="s">
        <v>69</v>
      </c>
      <c r="L9" s="44"/>
      <c r="N9" s="23" t="s">
        <v>70</v>
      </c>
      <c r="O9" s="44" t="s">
        <v>71</v>
      </c>
      <c r="P9" s="44"/>
    </row>
    <row r="10" spans="2:16" ht="15" thickBot="1" x14ac:dyDescent="0.25">
      <c r="C10" s="24"/>
      <c r="G10" s="24"/>
    </row>
    <row r="11" spans="2:16" ht="15" thickBot="1" x14ac:dyDescent="0.25">
      <c r="B11" s="49" t="s">
        <v>72</v>
      </c>
      <c r="C11" s="50"/>
      <c r="D11" s="51"/>
      <c r="E11" s="51"/>
      <c r="F11" s="51"/>
      <c r="G11" s="50"/>
      <c r="H11" s="51"/>
      <c r="I11" s="51"/>
      <c r="J11" s="51"/>
      <c r="K11" s="51"/>
      <c r="L11" s="51"/>
      <c r="M11" s="51"/>
      <c r="N11" s="51"/>
      <c r="O11" s="51"/>
      <c r="P11" s="51"/>
    </row>
    <row r="15" spans="2:16" ht="30.75" thickBot="1" x14ac:dyDescent="0.25">
      <c r="B15" s="7" t="s">
        <v>31</v>
      </c>
      <c r="C15" s="8" t="s">
        <v>32</v>
      </c>
      <c r="D15" s="8" t="s">
        <v>33</v>
      </c>
      <c r="E15" s="8" t="s">
        <v>73</v>
      </c>
      <c r="F15" s="8" t="s">
        <v>34</v>
      </c>
      <c r="G15" s="8" t="s">
        <v>18</v>
      </c>
      <c r="H15" s="8" t="s">
        <v>74</v>
      </c>
      <c r="I15" s="8" t="s">
        <v>75</v>
      </c>
      <c r="J15" s="8" t="s">
        <v>76</v>
      </c>
      <c r="K15" s="8" t="s">
        <v>37</v>
      </c>
      <c r="L15" s="8" t="s">
        <v>77</v>
      </c>
      <c r="M15" s="8" t="s">
        <v>78</v>
      </c>
      <c r="N15" s="8" t="s">
        <v>38</v>
      </c>
      <c r="O15" s="8" t="s">
        <v>20</v>
      </c>
      <c r="P15" s="9" t="s">
        <v>39</v>
      </c>
    </row>
    <row r="16" spans="2:16" ht="29.25" thickBot="1" x14ac:dyDescent="0.25">
      <c r="B16" s="10">
        <v>1</v>
      </c>
      <c r="C16" s="11" t="s">
        <v>42</v>
      </c>
      <c r="D16" s="11" t="s">
        <v>79</v>
      </c>
      <c r="E16" s="11" t="s">
        <v>80</v>
      </c>
      <c r="F16" s="11" t="s">
        <v>67</v>
      </c>
      <c r="G16" s="11" t="s">
        <v>81</v>
      </c>
      <c r="H16" s="12">
        <v>46146</v>
      </c>
      <c r="I16" s="12">
        <v>46150</v>
      </c>
      <c r="J16" s="11">
        <f t="shared" ref="J16:J40" si="0">IF(OR(H16="",I16=""),"",I16-H16+1)</f>
        <v>5</v>
      </c>
      <c r="K16" s="11" t="s">
        <v>13</v>
      </c>
      <c r="L16" s="11" t="s">
        <v>82</v>
      </c>
      <c r="M16" s="11" t="s">
        <v>83</v>
      </c>
      <c r="N16" s="13">
        <v>6500</v>
      </c>
      <c r="O16" s="13">
        <v>6200</v>
      </c>
      <c r="P16" s="14">
        <v>1</v>
      </c>
    </row>
    <row r="17" spans="2:16" ht="43.5" thickBot="1" x14ac:dyDescent="0.25">
      <c r="B17" s="10">
        <v>2</v>
      </c>
      <c r="C17" s="11" t="s">
        <v>43</v>
      </c>
      <c r="D17" s="11" t="s">
        <v>84</v>
      </c>
      <c r="E17" s="11" t="s">
        <v>80</v>
      </c>
      <c r="F17" s="11" t="s">
        <v>85</v>
      </c>
      <c r="G17" s="11" t="s">
        <v>81</v>
      </c>
      <c r="H17" s="12">
        <v>46153</v>
      </c>
      <c r="I17" s="12">
        <v>46157</v>
      </c>
      <c r="J17" s="11">
        <f t="shared" si="0"/>
        <v>5</v>
      </c>
      <c r="K17" s="11" t="s">
        <v>13</v>
      </c>
      <c r="L17" s="11" t="s">
        <v>82</v>
      </c>
      <c r="M17" s="11" t="s">
        <v>83</v>
      </c>
      <c r="N17" s="13">
        <v>8200</v>
      </c>
      <c r="O17" s="13">
        <v>8400</v>
      </c>
      <c r="P17" s="14">
        <v>1</v>
      </c>
    </row>
    <row r="18" spans="2:16" ht="43.5" thickBot="1" x14ac:dyDescent="0.25">
      <c r="B18" s="10">
        <v>3</v>
      </c>
      <c r="C18" s="11" t="s">
        <v>43</v>
      </c>
      <c r="D18" s="11" t="s">
        <v>86</v>
      </c>
      <c r="E18" s="11" t="s">
        <v>87</v>
      </c>
      <c r="F18" s="11" t="s">
        <v>88</v>
      </c>
      <c r="G18" s="11" t="s">
        <v>81</v>
      </c>
      <c r="H18" s="12">
        <v>46160</v>
      </c>
      <c r="I18" s="12">
        <v>46171</v>
      </c>
      <c r="J18" s="11">
        <f t="shared" si="0"/>
        <v>12</v>
      </c>
      <c r="K18" s="11" t="s">
        <v>13</v>
      </c>
      <c r="L18" s="11" t="s">
        <v>82</v>
      </c>
      <c r="M18" s="11" t="s">
        <v>89</v>
      </c>
      <c r="N18" s="13">
        <v>42000</v>
      </c>
      <c r="O18" s="13">
        <v>41850</v>
      </c>
      <c r="P18" s="14">
        <v>1</v>
      </c>
    </row>
    <row r="19" spans="2:16" ht="43.5" thickBot="1" x14ac:dyDescent="0.25">
      <c r="B19" s="10">
        <v>4</v>
      </c>
      <c r="C19" s="11" t="s">
        <v>45</v>
      </c>
      <c r="D19" s="11" t="s">
        <v>90</v>
      </c>
      <c r="E19" s="11" t="s">
        <v>87</v>
      </c>
      <c r="F19" s="11" t="s">
        <v>91</v>
      </c>
      <c r="G19" s="11" t="s">
        <v>92</v>
      </c>
      <c r="H19" s="12">
        <v>46174</v>
      </c>
      <c r="I19" s="12">
        <v>46199</v>
      </c>
      <c r="J19" s="11">
        <f t="shared" si="0"/>
        <v>26</v>
      </c>
      <c r="K19" s="11" t="s">
        <v>17</v>
      </c>
      <c r="L19" s="11" t="s">
        <v>82</v>
      </c>
      <c r="M19" s="11" t="s">
        <v>89</v>
      </c>
      <c r="N19" s="13">
        <v>165000</v>
      </c>
      <c r="O19" s="13">
        <v>122000</v>
      </c>
      <c r="P19" s="14">
        <v>0.75</v>
      </c>
    </row>
    <row r="20" spans="2:16" ht="29.25" thickBot="1" x14ac:dyDescent="0.25">
      <c r="B20" s="10">
        <v>5</v>
      </c>
      <c r="C20" s="11" t="s">
        <v>46</v>
      </c>
      <c r="D20" s="11" t="s">
        <v>93</v>
      </c>
      <c r="E20" s="11" t="s">
        <v>46</v>
      </c>
      <c r="F20" s="11" t="s">
        <v>94</v>
      </c>
      <c r="G20" s="11" t="s">
        <v>81</v>
      </c>
      <c r="H20" s="12">
        <v>46181</v>
      </c>
      <c r="I20" s="12">
        <v>46192</v>
      </c>
      <c r="J20" s="11">
        <f t="shared" si="0"/>
        <v>12</v>
      </c>
      <c r="K20" s="11" t="s">
        <v>13</v>
      </c>
      <c r="L20" s="11" t="s">
        <v>89</v>
      </c>
      <c r="M20" s="11" t="s">
        <v>83</v>
      </c>
      <c r="N20" s="13">
        <v>18500</v>
      </c>
      <c r="O20" s="13">
        <v>17680</v>
      </c>
      <c r="P20" s="14">
        <v>1</v>
      </c>
    </row>
    <row r="21" spans="2:16" ht="29.25" thickBot="1" x14ac:dyDescent="0.25">
      <c r="B21" s="10">
        <v>6</v>
      </c>
      <c r="C21" s="11" t="s">
        <v>46</v>
      </c>
      <c r="D21" s="11" t="s">
        <v>95</v>
      </c>
      <c r="E21" s="11" t="s">
        <v>46</v>
      </c>
      <c r="F21" s="11" t="s">
        <v>94</v>
      </c>
      <c r="G21" s="11" t="s">
        <v>96</v>
      </c>
      <c r="H21" s="12">
        <v>46195</v>
      </c>
      <c r="I21" s="12">
        <v>46213</v>
      </c>
      <c r="J21" s="11">
        <f t="shared" si="0"/>
        <v>19</v>
      </c>
      <c r="K21" s="11" t="s">
        <v>17</v>
      </c>
      <c r="L21" s="11" t="s">
        <v>82</v>
      </c>
      <c r="M21" s="11" t="s">
        <v>89</v>
      </c>
      <c r="N21" s="13">
        <v>97500</v>
      </c>
      <c r="O21" s="13">
        <v>60800</v>
      </c>
      <c r="P21" s="14">
        <v>0.6</v>
      </c>
    </row>
    <row r="22" spans="2:16" ht="29.25" thickBot="1" x14ac:dyDescent="0.25">
      <c r="B22" s="10">
        <v>7</v>
      </c>
      <c r="C22" s="11" t="s">
        <v>46</v>
      </c>
      <c r="D22" s="11" t="s">
        <v>97</v>
      </c>
      <c r="E22" s="11" t="s">
        <v>46</v>
      </c>
      <c r="F22" s="11" t="s">
        <v>98</v>
      </c>
      <c r="G22" s="11" t="s">
        <v>96</v>
      </c>
      <c r="H22" s="12">
        <v>46204</v>
      </c>
      <c r="I22" s="12">
        <v>46220</v>
      </c>
      <c r="J22" s="11">
        <f t="shared" si="0"/>
        <v>17</v>
      </c>
      <c r="K22" s="11" t="s">
        <v>44</v>
      </c>
      <c r="L22" s="11" t="s">
        <v>82</v>
      </c>
      <c r="M22" s="11" t="s">
        <v>89</v>
      </c>
      <c r="N22" s="13">
        <v>148000</v>
      </c>
      <c r="O22" s="13">
        <v>0</v>
      </c>
      <c r="P22" s="14">
        <v>0</v>
      </c>
    </row>
    <row r="23" spans="2:16" ht="29.25" thickBot="1" x14ac:dyDescent="0.25">
      <c r="B23" s="10">
        <v>8</v>
      </c>
      <c r="C23" s="11" t="s">
        <v>48</v>
      </c>
      <c r="D23" s="11" t="s">
        <v>99</v>
      </c>
      <c r="E23" s="11" t="s">
        <v>48</v>
      </c>
      <c r="F23" s="11" t="s">
        <v>100</v>
      </c>
      <c r="G23" s="11" t="s">
        <v>101</v>
      </c>
      <c r="H23" s="12">
        <v>46216</v>
      </c>
      <c r="I23" s="12">
        <v>46241</v>
      </c>
      <c r="J23" s="11">
        <f t="shared" si="0"/>
        <v>26</v>
      </c>
      <c r="K23" s="11" t="s">
        <v>44</v>
      </c>
      <c r="L23" s="11" t="s">
        <v>82</v>
      </c>
      <c r="M23" s="11" t="s">
        <v>82</v>
      </c>
      <c r="N23" s="13">
        <v>320000</v>
      </c>
      <c r="O23" s="13">
        <v>0</v>
      </c>
      <c r="P23" s="14">
        <v>0</v>
      </c>
    </row>
    <row r="24" spans="2:16" ht="43.5" thickBot="1" x14ac:dyDescent="0.25">
      <c r="B24" s="10">
        <v>9</v>
      </c>
      <c r="C24" s="11" t="s">
        <v>48</v>
      </c>
      <c r="D24" s="11" t="s">
        <v>102</v>
      </c>
      <c r="E24" s="11" t="s">
        <v>48</v>
      </c>
      <c r="F24" s="11" t="s">
        <v>100</v>
      </c>
      <c r="G24" s="11" t="s">
        <v>101</v>
      </c>
      <c r="H24" s="12">
        <v>46244</v>
      </c>
      <c r="I24" s="12">
        <v>46262</v>
      </c>
      <c r="J24" s="11">
        <f t="shared" si="0"/>
        <v>19</v>
      </c>
      <c r="K24" s="11" t="s">
        <v>44</v>
      </c>
      <c r="L24" s="11" t="s">
        <v>82</v>
      </c>
      <c r="M24" s="11" t="s">
        <v>82</v>
      </c>
      <c r="N24" s="13">
        <v>285000</v>
      </c>
      <c r="O24" s="13">
        <v>0</v>
      </c>
      <c r="P24" s="14">
        <v>0</v>
      </c>
    </row>
    <row r="25" spans="2:16" ht="29.25" thickBot="1" x14ac:dyDescent="0.25">
      <c r="B25" s="10">
        <v>10</v>
      </c>
      <c r="C25" s="11" t="s">
        <v>48</v>
      </c>
      <c r="D25" s="11" t="s">
        <v>103</v>
      </c>
      <c r="E25" s="11" t="s">
        <v>48</v>
      </c>
      <c r="F25" s="11" t="s">
        <v>104</v>
      </c>
      <c r="G25" s="11" t="s">
        <v>101</v>
      </c>
      <c r="H25" s="12">
        <v>46258</v>
      </c>
      <c r="I25" s="12">
        <v>46283</v>
      </c>
      <c r="J25" s="11">
        <f t="shared" si="0"/>
        <v>26</v>
      </c>
      <c r="K25" s="11" t="s">
        <v>44</v>
      </c>
      <c r="L25" s="11" t="s">
        <v>82</v>
      </c>
      <c r="M25" s="11" t="s">
        <v>82</v>
      </c>
      <c r="N25" s="13">
        <v>410000</v>
      </c>
      <c r="O25" s="13">
        <v>0</v>
      </c>
      <c r="P25" s="14">
        <v>0</v>
      </c>
    </row>
    <row r="26" spans="2:16" ht="43.5" thickBot="1" x14ac:dyDescent="0.25">
      <c r="B26" s="10">
        <v>11</v>
      </c>
      <c r="C26" s="11" t="s">
        <v>48</v>
      </c>
      <c r="D26" s="11" t="s">
        <v>105</v>
      </c>
      <c r="E26" s="11" t="s">
        <v>48</v>
      </c>
      <c r="F26" s="11" t="s">
        <v>104</v>
      </c>
      <c r="G26" s="11" t="s">
        <v>101</v>
      </c>
      <c r="H26" s="12">
        <v>46272</v>
      </c>
      <c r="I26" s="12">
        <v>46290</v>
      </c>
      <c r="J26" s="11">
        <f t="shared" si="0"/>
        <v>19</v>
      </c>
      <c r="K26" s="11" t="s">
        <v>44</v>
      </c>
      <c r="L26" s="11" t="s">
        <v>82</v>
      </c>
      <c r="M26" s="11" t="s">
        <v>82</v>
      </c>
      <c r="N26" s="13">
        <v>298000</v>
      </c>
      <c r="O26" s="13">
        <v>0</v>
      </c>
      <c r="P26" s="14">
        <v>0</v>
      </c>
    </row>
    <row r="27" spans="2:16" ht="29.25" thickBot="1" x14ac:dyDescent="0.25">
      <c r="B27" s="10">
        <v>12</v>
      </c>
      <c r="C27" s="11" t="s">
        <v>49</v>
      </c>
      <c r="D27" s="11" t="s">
        <v>106</v>
      </c>
      <c r="E27" s="11" t="s">
        <v>49</v>
      </c>
      <c r="F27" s="11" t="s">
        <v>107</v>
      </c>
      <c r="G27" s="11" t="s">
        <v>101</v>
      </c>
      <c r="H27" s="12">
        <v>46279</v>
      </c>
      <c r="I27" s="12">
        <v>46297</v>
      </c>
      <c r="J27" s="11">
        <f t="shared" si="0"/>
        <v>19</v>
      </c>
      <c r="K27" s="11" t="s">
        <v>44</v>
      </c>
      <c r="L27" s="11" t="s">
        <v>89</v>
      </c>
      <c r="M27" s="11" t="s">
        <v>89</v>
      </c>
      <c r="N27" s="13">
        <v>56500</v>
      </c>
      <c r="O27" s="13">
        <v>0</v>
      </c>
      <c r="P27" s="14">
        <v>0</v>
      </c>
    </row>
    <row r="28" spans="2:16" ht="29.25" thickBot="1" x14ac:dyDescent="0.25">
      <c r="B28" s="10">
        <v>13</v>
      </c>
      <c r="C28" s="11" t="s">
        <v>50</v>
      </c>
      <c r="D28" s="11" t="s">
        <v>108</v>
      </c>
      <c r="E28" s="11" t="s">
        <v>49</v>
      </c>
      <c r="F28" s="11" t="s">
        <v>107</v>
      </c>
      <c r="G28" s="11" t="s">
        <v>81</v>
      </c>
      <c r="H28" s="12">
        <v>46300</v>
      </c>
      <c r="I28" s="12">
        <v>46311</v>
      </c>
      <c r="J28" s="11">
        <f t="shared" si="0"/>
        <v>12</v>
      </c>
      <c r="K28" s="11" t="s">
        <v>44</v>
      </c>
      <c r="L28" s="11" t="s">
        <v>82</v>
      </c>
      <c r="M28" s="11" t="s">
        <v>89</v>
      </c>
      <c r="N28" s="13">
        <v>73000</v>
      </c>
      <c r="O28" s="13">
        <v>0</v>
      </c>
      <c r="P28" s="14">
        <v>0</v>
      </c>
    </row>
    <row r="29" spans="2:16" ht="43.5" thickBot="1" x14ac:dyDescent="0.25">
      <c r="B29" s="10">
        <v>14</v>
      </c>
      <c r="C29" s="11" t="s">
        <v>50</v>
      </c>
      <c r="D29" s="11" t="s">
        <v>109</v>
      </c>
      <c r="E29" s="11" t="s">
        <v>80</v>
      </c>
      <c r="F29" s="11" t="s">
        <v>85</v>
      </c>
      <c r="G29" s="11" t="s">
        <v>81</v>
      </c>
      <c r="H29" s="12">
        <v>46307</v>
      </c>
      <c r="I29" s="12">
        <v>46318</v>
      </c>
      <c r="J29" s="11">
        <f t="shared" si="0"/>
        <v>12</v>
      </c>
      <c r="K29" s="11" t="s">
        <v>44</v>
      </c>
      <c r="L29" s="11" t="s">
        <v>89</v>
      </c>
      <c r="M29" s="11" t="s">
        <v>83</v>
      </c>
      <c r="N29" s="13">
        <v>25500</v>
      </c>
      <c r="O29" s="13">
        <v>0</v>
      </c>
      <c r="P29" s="14">
        <v>0</v>
      </c>
    </row>
    <row r="30" spans="2:16" ht="43.5" thickBot="1" x14ac:dyDescent="0.25">
      <c r="B30" s="10">
        <v>15</v>
      </c>
      <c r="C30" s="11" t="s">
        <v>51</v>
      </c>
      <c r="D30" s="11" t="s">
        <v>110</v>
      </c>
      <c r="E30" s="11" t="s">
        <v>80</v>
      </c>
      <c r="F30" s="11" t="s">
        <v>67</v>
      </c>
      <c r="G30" s="11" t="s">
        <v>81</v>
      </c>
      <c r="H30" s="12">
        <v>46321</v>
      </c>
      <c r="I30" s="12">
        <v>46325</v>
      </c>
      <c r="J30" s="11">
        <f t="shared" si="0"/>
        <v>5</v>
      </c>
      <c r="K30" s="11" t="s">
        <v>44</v>
      </c>
      <c r="L30" s="11" t="s">
        <v>82</v>
      </c>
      <c r="M30" s="11" t="s">
        <v>83</v>
      </c>
      <c r="N30" s="13">
        <v>29800</v>
      </c>
      <c r="O30" s="13">
        <v>0</v>
      </c>
      <c r="P30" s="14">
        <v>0</v>
      </c>
    </row>
    <row r="31" spans="2:16" ht="15" thickBot="1" x14ac:dyDescent="0.25">
      <c r="B31" s="25"/>
      <c r="C31" s="26"/>
      <c r="D31" s="26"/>
      <c r="E31" s="26"/>
      <c r="F31" s="26"/>
      <c r="G31" s="26"/>
      <c r="H31" s="27"/>
      <c r="I31" s="27"/>
      <c r="J31" s="28" t="str">
        <f t="shared" si="0"/>
        <v/>
      </c>
      <c r="K31" s="26"/>
      <c r="L31" s="26"/>
      <c r="M31" s="26"/>
      <c r="N31" s="29"/>
      <c r="O31" s="29"/>
      <c r="P31" s="30"/>
    </row>
    <row r="32" spans="2:16" ht="15" thickBot="1" x14ac:dyDescent="0.25">
      <c r="B32" s="25"/>
      <c r="C32" s="26"/>
      <c r="D32" s="26"/>
      <c r="E32" s="26"/>
      <c r="F32" s="26"/>
      <c r="G32" s="26"/>
      <c r="H32" s="27"/>
      <c r="I32" s="27"/>
      <c r="J32" s="28" t="str">
        <f t="shared" si="0"/>
        <v/>
      </c>
      <c r="K32" s="26"/>
      <c r="L32" s="26"/>
      <c r="M32" s="26"/>
      <c r="N32" s="29"/>
      <c r="O32" s="29"/>
      <c r="P32" s="30"/>
    </row>
    <row r="33" spans="2:16" ht="15" thickBot="1" x14ac:dyDescent="0.25">
      <c r="B33" s="25"/>
      <c r="C33" s="26"/>
      <c r="D33" s="26"/>
      <c r="E33" s="26"/>
      <c r="F33" s="26"/>
      <c r="G33" s="26"/>
      <c r="H33" s="27"/>
      <c r="I33" s="27"/>
      <c r="J33" s="28" t="str">
        <f t="shared" si="0"/>
        <v/>
      </c>
      <c r="K33" s="26"/>
      <c r="L33" s="26"/>
      <c r="M33" s="26"/>
      <c r="N33" s="29"/>
      <c r="O33" s="29"/>
      <c r="P33" s="30"/>
    </row>
    <row r="34" spans="2:16" ht="15" thickBot="1" x14ac:dyDescent="0.25">
      <c r="B34" s="25"/>
      <c r="C34" s="26"/>
      <c r="D34" s="26"/>
      <c r="E34" s="26"/>
      <c r="F34" s="26"/>
      <c r="G34" s="26"/>
      <c r="H34" s="27"/>
      <c r="I34" s="27"/>
      <c r="J34" s="28" t="str">
        <f t="shared" si="0"/>
        <v/>
      </c>
      <c r="K34" s="26"/>
      <c r="L34" s="26"/>
      <c r="M34" s="26"/>
      <c r="N34" s="29"/>
      <c r="O34" s="29"/>
      <c r="P34" s="30"/>
    </row>
    <row r="35" spans="2:16" ht="15" thickBot="1" x14ac:dyDescent="0.25">
      <c r="B35" s="25"/>
      <c r="C35" s="26"/>
      <c r="D35" s="26"/>
      <c r="E35" s="26"/>
      <c r="F35" s="26"/>
      <c r="G35" s="26"/>
      <c r="H35" s="27"/>
      <c r="I35" s="27"/>
      <c r="J35" s="28" t="str">
        <f t="shared" si="0"/>
        <v/>
      </c>
      <c r="K35" s="26"/>
      <c r="L35" s="26"/>
      <c r="M35" s="26"/>
      <c r="N35" s="29"/>
      <c r="O35" s="29"/>
      <c r="P35" s="30"/>
    </row>
    <row r="36" spans="2:16" ht="15" thickBot="1" x14ac:dyDescent="0.25">
      <c r="B36" s="25"/>
      <c r="C36" s="26"/>
      <c r="D36" s="26"/>
      <c r="E36" s="26"/>
      <c r="F36" s="26"/>
      <c r="G36" s="26"/>
      <c r="H36" s="27"/>
      <c r="I36" s="27"/>
      <c r="J36" s="28" t="str">
        <f t="shared" si="0"/>
        <v/>
      </c>
      <c r="K36" s="26"/>
      <c r="L36" s="26"/>
      <c r="M36" s="26"/>
      <c r="N36" s="29"/>
      <c r="O36" s="29"/>
      <c r="P36" s="30"/>
    </row>
    <row r="37" spans="2:16" ht="15" thickBot="1" x14ac:dyDescent="0.25">
      <c r="B37" s="25"/>
      <c r="C37" s="26"/>
      <c r="D37" s="26"/>
      <c r="E37" s="26"/>
      <c r="F37" s="26"/>
      <c r="G37" s="26"/>
      <c r="H37" s="27"/>
      <c r="I37" s="27"/>
      <c r="J37" s="28" t="str">
        <f t="shared" si="0"/>
        <v/>
      </c>
      <c r="K37" s="26"/>
      <c r="L37" s="26"/>
      <c r="M37" s="26"/>
      <c r="N37" s="29"/>
      <c r="O37" s="29"/>
      <c r="P37" s="30"/>
    </row>
    <row r="38" spans="2:16" ht="15" thickBot="1" x14ac:dyDescent="0.25">
      <c r="B38" s="25"/>
      <c r="C38" s="26"/>
      <c r="D38" s="26"/>
      <c r="E38" s="26"/>
      <c r="F38" s="26"/>
      <c r="G38" s="26"/>
      <c r="H38" s="27"/>
      <c r="I38" s="27"/>
      <c r="J38" s="28" t="str">
        <f t="shared" si="0"/>
        <v/>
      </c>
      <c r="K38" s="26"/>
      <c r="L38" s="26"/>
      <c r="M38" s="26"/>
      <c r="N38" s="29"/>
      <c r="O38" s="29"/>
      <c r="P38" s="30"/>
    </row>
    <row r="39" spans="2:16" ht="15" thickBot="1" x14ac:dyDescent="0.25">
      <c r="B39" s="25"/>
      <c r="C39" s="26"/>
      <c r="D39" s="26"/>
      <c r="E39" s="26"/>
      <c r="F39" s="26"/>
      <c r="G39" s="26"/>
      <c r="H39" s="27"/>
      <c r="I39" s="27"/>
      <c r="J39" s="28" t="str">
        <f t="shared" si="0"/>
        <v/>
      </c>
      <c r="K39" s="26"/>
      <c r="L39" s="26"/>
      <c r="M39" s="26"/>
      <c r="N39" s="29"/>
      <c r="O39" s="29"/>
      <c r="P39" s="30"/>
    </row>
    <row r="40" spans="2:16" x14ac:dyDescent="0.2">
      <c r="B40" s="31"/>
      <c r="C40" s="32"/>
      <c r="D40" s="32"/>
      <c r="E40" s="32"/>
      <c r="F40" s="32"/>
      <c r="G40" s="32"/>
      <c r="H40" s="33"/>
      <c r="I40" s="33"/>
      <c r="J40" s="34" t="str">
        <f t="shared" si="0"/>
        <v/>
      </c>
      <c r="K40" s="32"/>
      <c r="L40" s="32"/>
      <c r="M40" s="32"/>
      <c r="N40" s="35"/>
      <c r="O40" s="35"/>
      <c r="P40" s="36"/>
    </row>
  </sheetData>
  <mergeCells count="22">
    <mergeCell ref="B2:P3"/>
    <mergeCell ref="B11:P11"/>
    <mergeCell ref="C6:D6"/>
    <mergeCell ref="C7:D7"/>
    <mergeCell ref="C8:D8"/>
    <mergeCell ref="C9:D9"/>
    <mergeCell ref="B5:D5"/>
    <mergeCell ref="F5:H5"/>
    <mergeCell ref="G6:H6"/>
    <mergeCell ref="G7:H7"/>
    <mergeCell ref="G8:H8"/>
    <mergeCell ref="G9:H9"/>
    <mergeCell ref="J5:L5"/>
    <mergeCell ref="K6:L6"/>
    <mergeCell ref="K7:L7"/>
    <mergeCell ref="K8:L8"/>
    <mergeCell ref="K9:L9"/>
    <mergeCell ref="N5:P5"/>
    <mergeCell ref="O6:P6"/>
    <mergeCell ref="O7:P7"/>
    <mergeCell ref="O8:P8"/>
    <mergeCell ref="O9:P9"/>
  </mergeCells>
  <conditionalFormatting sqref="K16:K40">
    <cfRule type="expression" dxfId="22" priority="1">
      <formula>K16="Completed"</formula>
    </cfRule>
    <cfRule type="expression" dxfId="21" priority="2">
      <formula>K16="Delayed"</formula>
    </cfRule>
    <cfRule type="expression" dxfId="20" priority="3">
      <formula>K16="In Progress"</formula>
    </cfRule>
  </conditionalFormatting>
  <conditionalFormatting sqref="P16:P40">
    <cfRule type="colorScale" priority="4">
      <colorScale>
        <cfvo type="num" val="0"/>
        <cfvo type="num" val="0.5"/>
        <cfvo type="num" val="1"/>
        <color rgb="FFF8696B"/>
        <color rgb="FFFFEB84"/>
        <color rgb="FF63BE7B"/>
      </colorScale>
    </cfRule>
  </conditionalFormatting>
  <dataValidations count="1">
    <dataValidation type="decimal" allowBlank="1" sqref="P16:P40" xr:uid="{00000000-0002-0000-0100-000005000000}">
      <formula1>0</formula1>
      <formula2>1</formula2>
    </dataValidation>
  </dataValidations>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5">
        <x14:dataValidation type="list" allowBlank="1" xr:uid="{00000000-0002-0000-0100-000000000000}">
          <x14:formula1>
            <xm:f>Lists!$A$2:$A$6</xm:f>
          </x14:formula1>
          <xm:sqref>K16:K40</xm:sqref>
        </x14:dataValidation>
        <x14:dataValidation type="list" allowBlank="1" xr:uid="{00000000-0002-0000-0100-000001000000}">
          <x14:formula1>
            <xm:f>Lists!$B$2:$B$4</xm:f>
          </x14:formula1>
          <xm:sqref>L16:L40</xm:sqref>
        </x14:dataValidation>
        <x14:dataValidation type="list" allowBlank="1" xr:uid="{00000000-0002-0000-0100-000002000000}">
          <x14:formula1>
            <xm:f>Lists!$C$2:$C$8</xm:f>
          </x14:formula1>
          <xm:sqref>E16:E40</xm:sqref>
        </x14:dataValidation>
        <x14:dataValidation type="list" allowBlank="1" xr:uid="{00000000-0002-0000-0100-000003000000}">
          <x14:formula1>
            <xm:f>Lists!$D$2:$D$5</xm:f>
          </x14:formula1>
          <xm:sqref>G16:G40</xm:sqref>
        </x14:dataValidation>
        <x14:dataValidation type="list" allowBlank="1" xr:uid="{00000000-0002-0000-0100-000004000000}">
          <x14:formula1>
            <xm:f>Lists!$E$2:$E$4</xm:f>
          </x14:formula1>
          <xm:sqref>M16:M40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5B5A0"/>
  </sheetPr>
  <dimension ref="B1:M14"/>
  <sheetViews>
    <sheetView showGridLines="0" workbookViewId="0">
      <selection activeCell="L32" sqref="L32"/>
    </sheetView>
  </sheetViews>
  <sheetFormatPr defaultColWidth="9.140625" defaultRowHeight="14.25" x14ac:dyDescent="0.2"/>
  <cols>
    <col min="1" max="1" width="3.7109375" style="2" customWidth="1"/>
    <col min="2" max="3" width="17.42578125" style="2" customWidth="1"/>
    <col min="4" max="4" width="18" style="2" customWidth="1"/>
    <col min="5" max="5" width="18.28515625" style="2" customWidth="1"/>
    <col min="6" max="6" width="17.5703125" style="2" customWidth="1"/>
    <col min="7" max="7" width="21.7109375" style="2" customWidth="1"/>
    <col min="8" max="8" width="24.5703125" style="2" customWidth="1"/>
    <col min="9" max="9" width="29.28515625" style="2" customWidth="1"/>
    <col min="10" max="10" width="35.28515625" style="2" customWidth="1"/>
    <col min="11" max="16384" width="9.140625" style="2"/>
  </cols>
  <sheetData>
    <row r="1" spans="2:13" ht="15" thickBot="1" x14ac:dyDescent="0.25"/>
    <row r="2" spans="2:13" ht="15" thickBot="1" x14ac:dyDescent="0.25">
      <c r="B2" s="59" t="s">
        <v>111</v>
      </c>
      <c r="C2" s="60"/>
      <c r="D2" s="60"/>
      <c r="E2" s="60"/>
      <c r="F2" s="60"/>
      <c r="G2" s="60"/>
      <c r="H2" s="60"/>
      <c r="I2" s="60"/>
      <c r="J2" s="60"/>
      <c r="K2" s="60"/>
      <c r="L2" s="60"/>
      <c r="M2" s="60"/>
    </row>
    <row r="3" spans="2:13" ht="15" thickBot="1" x14ac:dyDescent="0.25">
      <c r="B3" s="60"/>
      <c r="C3" s="60"/>
      <c r="D3" s="60"/>
      <c r="E3" s="60"/>
      <c r="F3" s="60"/>
      <c r="G3" s="60"/>
      <c r="H3" s="60"/>
      <c r="I3" s="60"/>
      <c r="J3" s="60"/>
      <c r="K3" s="60"/>
      <c r="L3" s="60"/>
      <c r="M3" s="60"/>
    </row>
    <row r="4" spans="2:13" ht="15" thickBot="1" x14ac:dyDescent="0.25">
      <c r="B4" s="58" t="s">
        <v>112</v>
      </c>
      <c r="C4" s="43"/>
      <c r="D4" s="43"/>
      <c r="E4" s="43"/>
      <c r="F4" s="43"/>
      <c r="G4" s="43"/>
      <c r="H4" s="43"/>
      <c r="I4" s="43"/>
      <c r="J4" s="43"/>
      <c r="K4" s="43"/>
      <c r="L4" s="43"/>
      <c r="M4" s="43"/>
    </row>
    <row r="5" spans="2:13" ht="15" thickBot="1" x14ac:dyDescent="0.25"/>
    <row r="6" spans="2:13" ht="15.75" thickBot="1" x14ac:dyDescent="0.3">
      <c r="B6" s="15" t="s">
        <v>113</v>
      </c>
      <c r="C6" s="15" t="s">
        <v>38</v>
      </c>
      <c r="D6" s="15" t="s">
        <v>20</v>
      </c>
      <c r="E6" s="15" t="s">
        <v>40</v>
      </c>
      <c r="F6" s="15" t="s">
        <v>114</v>
      </c>
      <c r="G6" s="15" t="s">
        <v>115</v>
      </c>
      <c r="H6" s="15" t="s">
        <v>116</v>
      </c>
      <c r="I6" s="15" t="s">
        <v>117</v>
      </c>
      <c r="J6" s="15" t="s">
        <v>118</v>
      </c>
    </row>
    <row r="7" spans="2:13" ht="15" thickBot="1" x14ac:dyDescent="0.25">
      <c r="B7" s="16">
        <v>46143</v>
      </c>
      <c r="C7" s="5">
        <f>SUMPRODUCT((TEXT('Data Entry'!$H$16:$H$40,"yyyymm")=TEXT(B7,"yyyymm"))*('Data Entry'!$N$16:$N$40))</f>
        <v>56700</v>
      </c>
      <c r="D7" s="5">
        <f>SUMPRODUCT((TEXT('Data Entry'!$H$16:$H$40,"yyyymm")=TEXT(B7,"yyyymm"))*('Data Entry'!$O$16:$O$40))</f>
        <v>56450</v>
      </c>
      <c r="E7" s="5">
        <f t="shared" ref="E7:E12" si="0">C7-D7</f>
        <v>250</v>
      </c>
      <c r="F7" s="5">
        <f>SUM($C$7:C7)</f>
        <v>56700</v>
      </c>
      <c r="G7" s="5">
        <f>SUM($D$7:D7)</f>
        <v>56450</v>
      </c>
      <c r="H7" s="17">
        <f>IFERROR(G7/'Data Entry'!$K$6,0)</f>
        <v>3.0513513513513512E-2</v>
      </c>
      <c r="I7" s="5">
        <f>MAX('Data Entry'!$K$6,D7+SUM('Data Entry'!$N$16:$N$40)-SUM('Data Entry'!$O$16:$O$40))</f>
        <v>1850000</v>
      </c>
      <c r="J7" s="6"/>
    </row>
    <row r="8" spans="2:13" ht="15" thickBot="1" x14ac:dyDescent="0.25">
      <c r="B8" s="16">
        <v>46174</v>
      </c>
      <c r="C8" s="5">
        <f>SUMPRODUCT((TEXT('Data Entry'!$H$16:$H$40,"yyyymm")=TEXT(B8,"yyyymm"))*('Data Entry'!$N$16:$N$40))</f>
        <v>281000</v>
      </c>
      <c r="D8" s="5">
        <f>SUMPRODUCT((TEXT('Data Entry'!$H$16:$H$40,"yyyymm")=TEXT(B8,"yyyymm"))*('Data Entry'!$O$16:$O$40))</f>
        <v>200480</v>
      </c>
      <c r="E8" s="5">
        <f t="shared" si="0"/>
        <v>80520</v>
      </c>
      <c r="F8" s="5">
        <f>SUM($C$7:C8)</f>
        <v>337700</v>
      </c>
      <c r="G8" s="5">
        <f>SUM($D$7:D8)</f>
        <v>256930</v>
      </c>
      <c r="H8" s="17">
        <f>IFERROR(G8/'Data Entry'!$K$6,0)</f>
        <v>0.13888108108108108</v>
      </c>
      <c r="I8" s="5">
        <f>MAX('Data Entry'!$K$6,D8+SUM('Data Entry'!$N$16:$N$40)-SUM('Data Entry'!$O$16:$O$40))</f>
        <v>1927050</v>
      </c>
      <c r="J8" s="6"/>
    </row>
    <row r="9" spans="2:13" ht="15" thickBot="1" x14ac:dyDescent="0.25">
      <c r="B9" s="16">
        <v>46204</v>
      </c>
      <c r="C9" s="5">
        <f>SUMPRODUCT((TEXT('Data Entry'!$H$16:$H$40,"yyyymm")=TEXT(B9,"yyyymm"))*('Data Entry'!$N$16:$N$40))</f>
        <v>468000</v>
      </c>
      <c r="D9" s="5">
        <f>SUMPRODUCT((TEXT('Data Entry'!$H$16:$H$40,"yyyymm")=TEXT(B9,"yyyymm"))*('Data Entry'!$O$16:$O$40))</f>
        <v>0</v>
      </c>
      <c r="E9" s="5">
        <f t="shared" si="0"/>
        <v>468000</v>
      </c>
      <c r="F9" s="5">
        <f>SUM($C$7:C9)</f>
        <v>805700</v>
      </c>
      <c r="G9" s="5">
        <f>SUM($D$7:D9)</f>
        <v>256930</v>
      </c>
      <c r="H9" s="17">
        <f>IFERROR(G9/'Data Entry'!$K$6,0)</f>
        <v>0.13888108108108108</v>
      </c>
      <c r="I9" s="5">
        <f>MAX('Data Entry'!$K$6,D9+SUM('Data Entry'!$N$16:$N$40)-SUM('Data Entry'!$O$16:$O$40))</f>
        <v>1850000</v>
      </c>
      <c r="J9" s="6"/>
    </row>
    <row r="10" spans="2:13" ht="15" thickBot="1" x14ac:dyDescent="0.25">
      <c r="B10" s="16">
        <v>46235</v>
      </c>
      <c r="C10" s="5">
        <f>SUMPRODUCT((TEXT('Data Entry'!$H$16:$H$40,"yyyymm")=TEXT(B10,"yyyymm"))*('Data Entry'!$N$16:$N$40))</f>
        <v>695000</v>
      </c>
      <c r="D10" s="5">
        <f>SUMPRODUCT((TEXT('Data Entry'!$H$16:$H$40,"yyyymm")=TEXT(B10,"yyyymm"))*('Data Entry'!$O$16:$O$40))</f>
        <v>0</v>
      </c>
      <c r="E10" s="5">
        <f t="shared" si="0"/>
        <v>695000</v>
      </c>
      <c r="F10" s="5">
        <f>SUM($C$7:C10)</f>
        <v>1500700</v>
      </c>
      <c r="G10" s="5">
        <f>SUM($D$7:D10)</f>
        <v>256930</v>
      </c>
      <c r="H10" s="17">
        <f>IFERROR(G10/'Data Entry'!$K$6,0)</f>
        <v>0.13888108108108108</v>
      </c>
      <c r="I10" s="5">
        <f>MAX('Data Entry'!$K$6,D10+SUM('Data Entry'!$N$16:$N$40)-SUM('Data Entry'!$O$16:$O$40))</f>
        <v>1850000</v>
      </c>
      <c r="J10" s="6"/>
    </row>
    <row r="11" spans="2:13" ht="15" thickBot="1" x14ac:dyDescent="0.25">
      <c r="B11" s="16">
        <v>46266</v>
      </c>
      <c r="C11" s="5">
        <f>SUMPRODUCT((TEXT('Data Entry'!$H$16:$H$40,"yyyymm")=TEXT(B11,"yyyymm"))*('Data Entry'!$N$16:$N$40))</f>
        <v>354500</v>
      </c>
      <c r="D11" s="5">
        <f>SUMPRODUCT((TEXT('Data Entry'!$H$16:$H$40,"yyyymm")=TEXT(B11,"yyyymm"))*('Data Entry'!$O$16:$O$40))</f>
        <v>0</v>
      </c>
      <c r="E11" s="5">
        <f t="shared" si="0"/>
        <v>354500</v>
      </c>
      <c r="F11" s="5">
        <f>SUM($C$7:C11)</f>
        <v>1855200</v>
      </c>
      <c r="G11" s="5">
        <f>SUM($D$7:D11)</f>
        <v>256930</v>
      </c>
      <c r="H11" s="17">
        <f>IFERROR(G11/'Data Entry'!$K$6,0)</f>
        <v>0.13888108108108108</v>
      </c>
      <c r="I11" s="5">
        <f>MAX('Data Entry'!$K$6,D11+SUM('Data Entry'!$N$16:$N$40)-SUM('Data Entry'!$O$16:$O$40))</f>
        <v>1850000</v>
      </c>
      <c r="J11" s="6"/>
    </row>
    <row r="12" spans="2:13" ht="15" thickBot="1" x14ac:dyDescent="0.25">
      <c r="B12" s="16">
        <v>46296</v>
      </c>
      <c r="C12" s="5">
        <f>SUMPRODUCT((TEXT('Data Entry'!$H$16:$H$40,"yyyymm")=TEXT(B12,"yyyymm"))*('Data Entry'!$N$16:$N$40))</f>
        <v>128300</v>
      </c>
      <c r="D12" s="5">
        <f>SUMPRODUCT((TEXT('Data Entry'!$H$16:$H$40,"yyyymm")=TEXT(B12,"yyyymm"))*('Data Entry'!$O$16:$O$40))</f>
        <v>0</v>
      </c>
      <c r="E12" s="5">
        <f t="shared" si="0"/>
        <v>128300</v>
      </c>
      <c r="F12" s="5">
        <f>SUM($C$7:C12)</f>
        <v>1983500</v>
      </c>
      <c r="G12" s="5">
        <f>SUM($D$7:D12)</f>
        <v>256930</v>
      </c>
      <c r="H12" s="17">
        <f>IFERROR(G12/'Data Entry'!$K$6,0)</f>
        <v>0.13888108108108108</v>
      </c>
      <c r="I12" s="5">
        <f>MAX('Data Entry'!$K$6,D12+SUM('Data Entry'!$N$16:$N$40)-SUM('Data Entry'!$O$16:$O$40))</f>
        <v>1850000</v>
      </c>
      <c r="J12" s="6"/>
    </row>
    <row r="13" spans="2:13" ht="15" thickBot="1" x14ac:dyDescent="0.25">
      <c r="B13" s="6"/>
      <c r="C13" s="6"/>
      <c r="D13" s="6"/>
      <c r="E13" s="6"/>
      <c r="F13" s="6"/>
      <c r="G13" s="6"/>
      <c r="H13" s="6"/>
      <c r="I13" s="6"/>
      <c r="J13" s="6"/>
    </row>
    <row r="14" spans="2:13" ht="15" thickBot="1" x14ac:dyDescent="0.25">
      <c r="B14" s="3" t="s">
        <v>119</v>
      </c>
      <c r="C14" s="18">
        <f>SUM(C7:C12)</f>
        <v>1983500</v>
      </c>
      <c r="D14" s="18">
        <f>SUM(D7:D12)</f>
        <v>256930</v>
      </c>
      <c r="E14" s="18">
        <f>SUM(E7:E12)</f>
        <v>1726570</v>
      </c>
      <c r="F14" s="19"/>
      <c r="G14" s="19"/>
      <c r="H14" s="19"/>
      <c r="I14" s="19"/>
      <c r="J14" s="19"/>
    </row>
  </sheetData>
  <mergeCells count="2">
    <mergeCell ref="B4:M4"/>
    <mergeCell ref="B2:M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E60CE"/>
  </sheetPr>
  <dimension ref="B1:J15"/>
  <sheetViews>
    <sheetView showGridLines="0" zoomScaleNormal="100" workbookViewId="0">
      <selection activeCell="C9" sqref="C9"/>
    </sheetView>
  </sheetViews>
  <sheetFormatPr defaultColWidth="9.140625" defaultRowHeight="14.25" x14ac:dyDescent="0.2"/>
  <cols>
    <col min="1" max="1" width="2.42578125" style="2" customWidth="1"/>
    <col min="2" max="3" width="20.5703125" style="2" customWidth="1"/>
    <col min="4" max="4" width="21.7109375" style="2" customWidth="1"/>
    <col min="5" max="5" width="31.7109375" style="2" customWidth="1"/>
    <col min="6" max="6" width="23.7109375" style="2" customWidth="1"/>
    <col min="7" max="7" width="23.28515625" style="2" customWidth="1"/>
    <col min="8" max="8" width="25.5703125" style="2" customWidth="1"/>
    <col min="9" max="9" width="21.85546875" style="2" customWidth="1"/>
    <col min="10" max="10" width="13.5703125" style="2" customWidth="1"/>
    <col min="11" max="11" width="13.85546875" style="2" customWidth="1"/>
    <col min="12" max="12" width="11.5703125" style="2" customWidth="1"/>
    <col min="13" max="16384" width="9.140625" style="2"/>
  </cols>
  <sheetData>
    <row r="1" spans="2:10" ht="15" thickBot="1" x14ac:dyDescent="0.25"/>
    <row r="2" spans="2:10" ht="15" thickBot="1" x14ac:dyDescent="0.25">
      <c r="B2" s="61" t="s">
        <v>120</v>
      </c>
      <c r="C2" s="62"/>
      <c r="D2" s="62"/>
      <c r="E2" s="62"/>
      <c r="F2" s="62"/>
      <c r="G2" s="62"/>
      <c r="H2" s="62"/>
      <c r="I2" s="62"/>
      <c r="J2" s="62"/>
    </row>
    <row r="3" spans="2:10" ht="15" thickBot="1" x14ac:dyDescent="0.25">
      <c r="B3" s="62"/>
      <c r="C3" s="62"/>
      <c r="D3" s="62"/>
      <c r="E3" s="62"/>
      <c r="F3" s="62"/>
      <c r="G3" s="62"/>
      <c r="H3" s="62"/>
      <c r="I3" s="62"/>
      <c r="J3" s="62"/>
    </row>
    <row r="4" spans="2:10" ht="15" thickBot="1" x14ac:dyDescent="0.25">
      <c r="B4" s="63" t="s">
        <v>121</v>
      </c>
      <c r="C4" s="63"/>
      <c r="D4" s="63"/>
      <c r="E4" s="63"/>
      <c r="F4" s="63"/>
      <c r="G4" s="63"/>
      <c r="H4" s="63"/>
      <c r="I4" s="63"/>
      <c r="J4" s="63"/>
    </row>
    <row r="5" spans="2:10" ht="15" thickBot="1" x14ac:dyDescent="0.25"/>
    <row r="6" spans="2:10" ht="15.75" thickBot="1" x14ac:dyDescent="0.3">
      <c r="B6" s="15" t="s">
        <v>34</v>
      </c>
      <c r="C6" s="15" t="s">
        <v>73</v>
      </c>
      <c r="D6" s="15" t="s">
        <v>9</v>
      </c>
      <c r="E6" s="15" t="s">
        <v>38</v>
      </c>
      <c r="F6" s="15" t="s">
        <v>20</v>
      </c>
      <c r="G6" s="15" t="s">
        <v>122</v>
      </c>
      <c r="H6" s="15" t="s">
        <v>123</v>
      </c>
      <c r="I6" s="15" t="s">
        <v>124</v>
      </c>
    </row>
    <row r="7" spans="2:10" ht="15" thickBot="1" x14ac:dyDescent="0.25">
      <c r="B7" s="4" t="s">
        <v>67</v>
      </c>
      <c r="C7" s="41" t="s">
        <v>80</v>
      </c>
      <c r="D7" s="37">
        <f>COUNTIF('Data Entry'!F16:F40,B7)</f>
        <v>2</v>
      </c>
      <c r="E7" s="38">
        <f>SUMIF('Data Entry'!F16:F40,B7,'Data Entry'!N16:N40)</f>
        <v>36300</v>
      </c>
      <c r="F7" s="38">
        <f>SUMIF('Data Entry'!F16:F40,B7,'Data Entry'!O16:O40)</f>
        <v>6200</v>
      </c>
      <c r="G7" s="39">
        <f>IFERROR(AVERAGEIF('Data Entry'!F16:F40,B7,'Data Entry'!P16:P40),0)</f>
        <v>0.5</v>
      </c>
      <c r="H7" s="37">
        <f>COUNTIFS('Data Entry'!F16:F40,B7,'Data Entry'!M16:M40,"High")</f>
        <v>0</v>
      </c>
      <c r="I7" s="40" t="str">
        <f ca="1">IFERROR(_xludf.MINIFS('Data Entry'!I16:I40,'Data Entry'!F16:F40,B7,'Data Entry'!K16:K40,"&lt;&gt;Completed"),"")</f>
        <v/>
      </c>
    </row>
    <row r="8" spans="2:10" ht="15" thickBot="1" x14ac:dyDescent="0.25">
      <c r="B8" s="4" t="s">
        <v>85</v>
      </c>
      <c r="C8" s="41" t="s">
        <v>80</v>
      </c>
      <c r="D8" s="37">
        <f>COUNTIF('Data Entry'!F16:F40,B8)</f>
        <v>2</v>
      </c>
      <c r="E8" s="38">
        <f>SUMIF('Data Entry'!F16:F40,B8,'Data Entry'!N16:N40)</f>
        <v>33700</v>
      </c>
      <c r="F8" s="38">
        <f>SUMIF('Data Entry'!F16:F40,B8,'Data Entry'!O16:O40)</f>
        <v>8400</v>
      </c>
      <c r="G8" s="39">
        <f>IFERROR(AVERAGEIF('Data Entry'!F16:F40,B8,'Data Entry'!P16:P40),0)</f>
        <v>0.5</v>
      </c>
      <c r="H8" s="37">
        <f>COUNTIFS('Data Entry'!F16:F40,B8,'Data Entry'!M16:M40,"High")</f>
        <v>0</v>
      </c>
      <c r="I8" s="40" t="str">
        <f ca="1">IFERROR(_xludf.MINIFS('Data Entry'!I16:I40,'Data Entry'!F16:F40,B8,'Data Entry'!K16:K40,"&lt;&gt;Completed"),"")</f>
        <v/>
      </c>
    </row>
    <row r="9" spans="2:10" ht="15" thickBot="1" x14ac:dyDescent="0.25">
      <c r="B9" s="4" t="s">
        <v>88</v>
      </c>
      <c r="C9" s="41" t="s">
        <v>87</v>
      </c>
      <c r="D9" s="37">
        <f>COUNTIF('Data Entry'!F16:F40,B9)</f>
        <v>1</v>
      </c>
      <c r="E9" s="38">
        <f>SUMIF('Data Entry'!F16:F40,B9,'Data Entry'!N16:N40)</f>
        <v>42000</v>
      </c>
      <c r="F9" s="38">
        <f>SUMIF('Data Entry'!F16:F40,B9,'Data Entry'!O16:O40)</f>
        <v>41850</v>
      </c>
      <c r="G9" s="39">
        <f>IFERROR(AVERAGEIF('Data Entry'!F16:F40,B9,'Data Entry'!P16:P40),0)</f>
        <v>1</v>
      </c>
      <c r="H9" s="37">
        <f>COUNTIFS('Data Entry'!F16:F40,B9,'Data Entry'!M16:M40,"High")</f>
        <v>0</v>
      </c>
      <c r="I9" s="40" t="str">
        <f ca="1">IFERROR(_xludf.MINIFS('Data Entry'!I16:I40,'Data Entry'!F16:F40,B9,'Data Entry'!K16:K40,"&lt;&gt;Completed"),"")</f>
        <v/>
      </c>
    </row>
    <row r="10" spans="2:10" ht="15" thickBot="1" x14ac:dyDescent="0.25">
      <c r="B10" s="4" t="s">
        <v>91</v>
      </c>
      <c r="C10" s="41" t="s">
        <v>87</v>
      </c>
      <c r="D10" s="37">
        <f>COUNTIF('Data Entry'!F16:F40,B10)</f>
        <v>1</v>
      </c>
      <c r="E10" s="38">
        <f>SUMIF('Data Entry'!F16:F40,B10,'Data Entry'!N16:N40)</f>
        <v>165000</v>
      </c>
      <c r="F10" s="38">
        <f>SUMIF('Data Entry'!F16:F40,B10,'Data Entry'!O16:O40)</f>
        <v>122000</v>
      </c>
      <c r="G10" s="39">
        <f>IFERROR(AVERAGEIF('Data Entry'!F16:F40,B10,'Data Entry'!P16:P40),0)</f>
        <v>0.75</v>
      </c>
      <c r="H10" s="37">
        <f>COUNTIFS('Data Entry'!F16:F40,B10,'Data Entry'!M16:M40,"High")</f>
        <v>0</v>
      </c>
      <c r="I10" s="40" t="str">
        <f ca="1">IFERROR(_xludf.MINIFS('Data Entry'!I16:I40,'Data Entry'!F16:F40,B10,'Data Entry'!K16:K40,"&lt;&gt;Completed"),"")</f>
        <v/>
      </c>
    </row>
    <row r="11" spans="2:10" ht="15" thickBot="1" x14ac:dyDescent="0.25">
      <c r="B11" s="4" t="s">
        <v>94</v>
      </c>
      <c r="C11" s="41" t="s">
        <v>46</v>
      </c>
      <c r="D11" s="37">
        <f>COUNTIF('Data Entry'!F16:F40,B11)</f>
        <v>2</v>
      </c>
      <c r="E11" s="38">
        <f>SUMIF('Data Entry'!F16:F40,B11,'Data Entry'!N16:N40)</f>
        <v>116000</v>
      </c>
      <c r="F11" s="38">
        <f>SUMIF('Data Entry'!F16:F40,B11,'Data Entry'!O16:O40)</f>
        <v>78480</v>
      </c>
      <c r="G11" s="39">
        <f>IFERROR(AVERAGEIF('Data Entry'!F16:F40,B11,'Data Entry'!P16:P40),0)</f>
        <v>0.8</v>
      </c>
      <c r="H11" s="37">
        <f>COUNTIFS('Data Entry'!F16:F40,B11,'Data Entry'!M16:M40,"High")</f>
        <v>0</v>
      </c>
      <c r="I11" s="40" t="str">
        <f ca="1">IFERROR(_xludf.MINIFS('Data Entry'!I16:I40,'Data Entry'!F16:F40,B11,'Data Entry'!K16:K40,"&lt;&gt;Completed"),"")</f>
        <v/>
      </c>
    </row>
    <row r="12" spans="2:10" ht="15" thickBot="1" x14ac:dyDescent="0.25">
      <c r="B12" s="4" t="s">
        <v>98</v>
      </c>
      <c r="C12" s="41" t="s">
        <v>46</v>
      </c>
      <c r="D12" s="37">
        <f>COUNTIF('Data Entry'!F16:F40,B12)</f>
        <v>1</v>
      </c>
      <c r="E12" s="38">
        <f>SUMIF('Data Entry'!F16:F40,B12,'Data Entry'!N16:N40)</f>
        <v>148000</v>
      </c>
      <c r="F12" s="38">
        <f>SUMIF('Data Entry'!F16:F40,B12,'Data Entry'!O16:O40)</f>
        <v>0</v>
      </c>
      <c r="G12" s="39">
        <f>IFERROR(AVERAGEIF('Data Entry'!F16:F40,B12,'Data Entry'!P16:P40),0)</f>
        <v>0</v>
      </c>
      <c r="H12" s="37">
        <f>COUNTIFS('Data Entry'!F16:F40,B12,'Data Entry'!M16:M40,"High")</f>
        <v>0</v>
      </c>
      <c r="I12" s="40" t="str">
        <f ca="1">IFERROR(_xludf.MINIFS('Data Entry'!I16:I40,'Data Entry'!F16:F40,B12,'Data Entry'!K16:K40,"&lt;&gt;Completed"),"")</f>
        <v/>
      </c>
    </row>
    <row r="13" spans="2:10" ht="15" thickBot="1" x14ac:dyDescent="0.25">
      <c r="B13" s="4" t="s">
        <v>100</v>
      </c>
      <c r="C13" s="41" t="s">
        <v>48</v>
      </c>
      <c r="D13" s="37">
        <f>COUNTIF('Data Entry'!F16:F40,B13)</f>
        <v>2</v>
      </c>
      <c r="E13" s="38">
        <f>SUMIF('Data Entry'!F16:F40,B13,'Data Entry'!N16:N40)</f>
        <v>605000</v>
      </c>
      <c r="F13" s="38">
        <f>SUMIF('Data Entry'!F16:F40,B13,'Data Entry'!O16:O40)</f>
        <v>0</v>
      </c>
      <c r="G13" s="39">
        <f>IFERROR(AVERAGEIF('Data Entry'!F16:F40,B13,'Data Entry'!P16:P40),0)</f>
        <v>0</v>
      </c>
      <c r="H13" s="37">
        <f>COUNTIFS('Data Entry'!F16:F40,B13,'Data Entry'!M16:M40,"High")</f>
        <v>2</v>
      </c>
      <c r="I13" s="40" t="str">
        <f ca="1">IFERROR(_xludf.MINIFS('Data Entry'!I16:I40,'Data Entry'!F16:F40,B13,'Data Entry'!K16:K40,"&lt;&gt;Completed"),"")</f>
        <v/>
      </c>
    </row>
    <row r="14" spans="2:10" ht="15" thickBot="1" x14ac:dyDescent="0.25">
      <c r="B14" s="4" t="s">
        <v>104</v>
      </c>
      <c r="C14" s="41" t="s">
        <v>48</v>
      </c>
      <c r="D14" s="37">
        <f>COUNTIF('Data Entry'!F16:F40,B14)</f>
        <v>2</v>
      </c>
      <c r="E14" s="38">
        <f>SUMIF('Data Entry'!F16:F40,B14,'Data Entry'!N16:N40)</f>
        <v>708000</v>
      </c>
      <c r="F14" s="38">
        <f>SUMIF('Data Entry'!F16:F40,B14,'Data Entry'!O16:O40)</f>
        <v>0</v>
      </c>
      <c r="G14" s="39">
        <f>IFERROR(AVERAGEIF('Data Entry'!F16:F40,B14,'Data Entry'!P16:P40),0)</f>
        <v>0</v>
      </c>
      <c r="H14" s="37">
        <f>COUNTIFS('Data Entry'!F16:F40,B14,'Data Entry'!M16:M40,"High")</f>
        <v>2</v>
      </c>
      <c r="I14" s="40" t="str">
        <f ca="1">IFERROR(_xludf.MINIFS('Data Entry'!I16:I40,'Data Entry'!F16:F40,B14,'Data Entry'!K16:K40,"&lt;&gt;Completed"),"")</f>
        <v/>
      </c>
    </row>
    <row r="15" spans="2:10" ht="15" thickBot="1" x14ac:dyDescent="0.25">
      <c r="B15" s="4" t="s">
        <v>107</v>
      </c>
      <c r="C15" s="41" t="s">
        <v>49</v>
      </c>
      <c r="D15" s="37">
        <f>COUNTIF('Data Entry'!F16:F40,B15)</f>
        <v>2</v>
      </c>
      <c r="E15" s="38">
        <f>SUMIF('Data Entry'!F16:F40,B15,'Data Entry'!N16:N40)</f>
        <v>129500</v>
      </c>
      <c r="F15" s="38">
        <f>SUMIF('Data Entry'!F16:F40,B15,'Data Entry'!O16:O40)</f>
        <v>0</v>
      </c>
      <c r="G15" s="39">
        <f>IFERROR(AVERAGEIF('Data Entry'!F16:F40,B15,'Data Entry'!P16:P40),0)</f>
        <v>0</v>
      </c>
      <c r="H15" s="37">
        <f>COUNTIFS('Data Entry'!F16:F40,B15,'Data Entry'!M16:M40,"High")</f>
        <v>0</v>
      </c>
      <c r="I15" s="40" t="str">
        <f ca="1">IFERROR(_xludf.MINIFS('Data Entry'!I16:I40,'Data Entry'!F16:F40,B15,'Data Entry'!K16:K40,"&lt;&gt;Completed"),"")</f>
        <v/>
      </c>
    </row>
  </sheetData>
  <mergeCells count="2">
    <mergeCell ref="B2:J3"/>
    <mergeCell ref="B4:J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A6FF0"/>
  </sheetPr>
  <dimension ref="B1:C18"/>
  <sheetViews>
    <sheetView showGridLines="0" workbookViewId="0">
      <selection activeCell="B6" sqref="B6:C18"/>
    </sheetView>
  </sheetViews>
  <sheetFormatPr defaultColWidth="9.140625" defaultRowHeight="14.25" x14ac:dyDescent="0.2"/>
  <cols>
    <col min="1" max="1" width="9.140625" style="2"/>
    <col min="2" max="2" width="38.28515625" style="2" bestFit="1" customWidth="1"/>
    <col min="3" max="3" width="79.7109375" style="2" bestFit="1" customWidth="1"/>
    <col min="4" max="16384" width="9.140625" style="2"/>
  </cols>
  <sheetData>
    <row r="1" spans="2:3" ht="15" thickBot="1" x14ac:dyDescent="0.25"/>
    <row r="2" spans="2:3" ht="15" thickBot="1" x14ac:dyDescent="0.25">
      <c r="B2" s="64" t="s">
        <v>125</v>
      </c>
      <c r="C2" s="65"/>
    </row>
    <row r="3" spans="2:3" ht="15" thickBot="1" x14ac:dyDescent="0.25">
      <c r="B3" s="65"/>
      <c r="C3" s="65"/>
    </row>
    <row r="5" spans="2:3" ht="15" thickBot="1" x14ac:dyDescent="0.25"/>
    <row r="6" spans="2:3" ht="54" customHeight="1" thickBot="1" x14ac:dyDescent="0.25">
      <c r="B6" s="20" t="s">
        <v>126</v>
      </c>
      <c r="C6" s="21" t="s">
        <v>127</v>
      </c>
    </row>
    <row r="7" spans="2:3" ht="54" customHeight="1" thickBot="1" x14ac:dyDescent="0.25">
      <c r="B7" s="20" t="s">
        <v>128</v>
      </c>
      <c r="C7" s="21" t="s">
        <v>129</v>
      </c>
    </row>
    <row r="8" spans="2:3" ht="54" customHeight="1" thickBot="1" x14ac:dyDescent="0.25">
      <c r="B8" s="20" t="s">
        <v>130</v>
      </c>
      <c r="C8" s="21" t="s">
        <v>131</v>
      </c>
    </row>
    <row r="9" spans="2:3" ht="54" customHeight="1" thickBot="1" x14ac:dyDescent="0.25">
      <c r="B9" s="20" t="s">
        <v>132</v>
      </c>
      <c r="C9" s="21" t="s">
        <v>133</v>
      </c>
    </row>
    <row r="10" spans="2:3" ht="54" customHeight="1" thickBot="1" x14ac:dyDescent="0.25">
      <c r="B10" s="20" t="s">
        <v>134</v>
      </c>
      <c r="C10" s="21" t="s">
        <v>135</v>
      </c>
    </row>
    <row r="11" spans="2:3" ht="54" customHeight="1" thickBot="1" x14ac:dyDescent="0.25">
      <c r="B11" s="20" t="s">
        <v>136</v>
      </c>
      <c r="C11" s="21" t="s">
        <v>137</v>
      </c>
    </row>
    <row r="12" spans="2:3" ht="54" customHeight="1" thickBot="1" x14ac:dyDescent="0.25">
      <c r="B12" s="20" t="s">
        <v>138</v>
      </c>
      <c r="C12" s="21" t="s">
        <v>139</v>
      </c>
    </row>
    <row r="13" spans="2:3" ht="54" customHeight="1" thickBot="1" x14ac:dyDescent="0.25">
      <c r="B13" s="20" t="s">
        <v>140</v>
      </c>
      <c r="C13" s="21" t="s">
        <v>141</v>
      </c>
    </row>
    <row r="14" spans="2:3" ht="54" customHeight="1" thickBot="1" x14ac:dyDescent="0.25">
      <c r="B14" s="20" t="s">
        <v>142</v>
      </c>
      <c r="C14" s="21" t="s">
        <v>143</v>
      </c>
    </row>
    <row r="15" spans="2:3" ht="54" customHeight="1" thickBot="1" x14ac:dyDescent="0.25">
      <c r="B15" s="20" t="s">
        <v>144</v>
      </c>
      <c r="C15" s="21" t="s">
        <v>145</v>
      </c>
    </row>
    <row r="16" spans="2:3" ht="54" customHeight="1" thickBot="1" x14ac:dyDescent="0.25">
      <c r="B16" s="20" t="s">
        <v>146</v>
      </c>
      <c r="C16" s="21" t="s">
        <v>147</v>
      </c>
    </row>
    <row r="17" spans="2:3" ht="54" customHeight="1" thickBot="1" x14ac:dyDescent="0.25">
      <c r="B17" s="20" t="s">
        <v>148</v>
      </c>
      <c r="C17" s="21" t="s">
        <v>149</v>
      </c>
    </row>
    <row r="18" spans="2:3" ht="54" customHeight="1" thickBot="1" x14ac:dyDescent="0.25">
      <c r="B18" s="20" t="s">
        <v>150</v>
      </c>
      <c r="C18" s="21" t="s">
        <v>151</v>
      </c>
    </row>
  </sheetData>
  <mergeCells count="1">
    <mergeCell ref="B2: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C7B"/>
  </sheetPr>
  <dimension ref="A1:E8"/>
  <sheetViews>
    <sheetView showGridLines="0" workbookViewId="0"/>
  </sheetViews>
  <sheetFormatPr defaultRowHeight="15" x14ac:dyDescent="0.25"/>
  <cols>
    <col min="1" max="5" width="16" customWidth="1"/>
  </cols>
  <sheetData>
    <row r="1" spans="1:5" x14ac:dyDescent="0.25">
      <c r="A1" s="1" t="s">
        <v>152</v>
      </c>
      <c r="B1" s="1" t="s">
        <v>77</v>
      </c>
      <c r="C1" s="1" t="s">
        <v>153</v>
      </c>
      <c r="D1" s="1" t="s">
        <v>154</v>
      </c>
      <c r="E1" s="1" t="s">
        <v>78</v>
      </c>
    </row>
    <row r="2" spans="1:5" x14ac:dyDescent="0.25">
      <c r="A2" t="s">
        <v>44</v>
      </c>
      <c r="B2" t="s">
        <v>82</v>
      </c>
      <c r="C2" t="s">
        <v>80</v>
      </c>
      <c r="D2" t="s">
        <v>81</v>
      </c>
      <c r="E2" t="s">
        <v>82</v>
      </c>
    </row>
    <row r="3" spans="1:5" x14ac:dyDescent="0.25">
      <c r="A3" t="s">
        <v>17</v>
      </c>
      <c r="B3" t="s">
        <v>89</v>
      </c>
      <c r="C3" t="s">
        <v>87</v>
      </c>
      <c r="D3" t="s">
        <v>92</v>
      </c>
      <c r="E3" t="s">
        <v>89</v>
      </c>
    </row>
    <row r="4" spans="1:5" x14ac:dyDescent="0.25">
      <c r="A4" t="s">
        <v>13</v>
      </c>
      <c r="B4" t="s">
        <v>83</v>
      </c>
      <c r="C4" t="s">
        <v>46</v>
      </c>
      <c r="D4" t="s">
        <v>96</v>
      </c>
      <c r="E4" t="s">
        <v>83</v>
      </c>
    </row>
    <row r="5" spans="1:5" x14ac:dyDescent="0.25">
      <c r="A5" t="s">
        <v>25</v>
      </c>
      <c r="C5" t="s">
        <v>48</v>
      </c>
      <c r="D5" t="s">
        <v>101</v>
      </c>
    </row>
    <row r="6" spans="1:5" x14ac:dyDescent="0.25">
      <c r="A6" t="s">
        <v>47</v>
      </c>
      <c r="C6" t="s">
        <v>49</v>
      </c>
    </row>
    <row r="7" spans="1:5" x14ac:dyDescent="0.25">
      <c r="C7" t="s">
        <v>155</v>
      </c>
    </row>
    <row r="8" spans="1:5" x14ac:dyDescent="0.25">
      <c r="C8"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Main Template</vt:lpstr>
      <vt:lpstr>Data Entry</vt:lpstr>
      <vt:lpstr>Monthly Budget</vt:lpstr>
      <vt:lpstr>Resource Plan</vt:lpstr>
      <vt:lpstr>Instructions</vt:lpstr>
      <vt:lpstr>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2026-04-14T09:15:14Z</dcterms:created>
  <dcterms:modified xsi:type="dcterms:W3CDTF">2026-04-15T16:53:07Z</dcterms:modified>
</cp:coreProperties>
</file>